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srv01.kgp.kz\novell\3 управление КПСиСУ\STAT01_\STAT\STAT-AN2020\отчет 1-Е январь 2020г\Аналитика\"/>
    </mc:Choice>
  </mc:AlternateContent>
  <bookViews>
    <workbookView xWindow="0" yWindow="0" windowWidth="28800" windowHeight="109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8" r:id="rId5"/>
    <sheet name="Лист6" sheetId="9" r:id="rId6"/>
    <sheet name="Лист7" sheetId="10" r:id="rId7"/>
    <sheet name="Лист8" sheetId="6" r:id="rId8"/>
    <sheet name="Лист9" sheetId="7" r:id="rId9"/>
    <sheet name="Лист10" sheetId="11" r:id="rId10"/>
  </sheets>
  <definedNames>
    <definedName name="_xlnm.Print_Area" localSheetId="0">Лист1!$A$1:$AB$26</definedName>
    <definedName name="_xlnm.Print_Area" localSheetId="1">Лист2!$A$1:$AB$26</definedName>
    <definedName name="_xlnm.Print_Area" localSheetId="3">Лист4!$A$1:$Y$27</definedName>
    <definedName name="_xlnm.Print_Area" localSheetId="6">Лист7!$A$1:$AK$28</definedName>
  </definedNames>
  <calcPr calcId="152511"/>
</workbook>
</file>

<file path=xl/calcChain.xml><?xml version="1.0" encoding="utf-8"?>
<calcChain xmlns="http://schemas.openxmlformats.org/spreadsheetml/2006/main">
  <c r="D27" i="11" l="1"/>
  <c r="K27" i="11"/>
  <c r="R27" i="11"/>
  <c r="Y27" i="11"/>
  <c r="AF27" i="11"/>
  <c r="AM27" i="11"/>
  <c r="AT27" i="11"/>
  <c r="AT26" i="11" l="1"/>
  <c r="AT25" i="11"/>
  <c r="AT24" i="11"/>
  <c r="AT23" i="11"/>
  <c r="AT22" i="11"/>
  <c r="AT21" i="11"/>
  <c r="AT20" i="11"/>
  <c r="AT19" i="11"/>
  <c r="AT18" i="11"/>
  <c r="AT17" i="11"/>
  <c r="AT16" i="11"/>
  <c r="AT15" i="11"/>
  <c r="AT14" i="11"/>
  <c r="AT13" i="11"/>
  <c r="AT12" i="11"/>
  <c r="AT11" i="11"/>
  <c r="AT10" i="11"/>
  <c r="AT9" i="11"/>
  <c r="AT8" i="11"/>
  <c r="AT7" i="11"/>
  <c r="AT6" i="11"/>
  <c r="AM26" i="11"/>
  <c r="AM25" i="11"/>
  <c r="AM24" i="11"/>
  <c r="AM23" i="11"/>
  <c r="AM22" i="11"/>
  <c r="AM21" i="11"/>
  <c r="AM20" i="11"/>
  <c r="AM19" i="11"/>
  <c r="AM18" i="11"/>
  <c r="AM17" i="11"/>
  <c r="AM16" i="11"/>
  <c r="AM15" i="11"/>
  <c r="AM14" i="11"/>
  <c r="AM13" i="11"/>
  <c r="AM12" i="11"/>
  <c r="AM11" i="11"/>
  <c r="AM10" i="11"/>
  <c r="AM9" i="11"/>
  <c r="AM8" i="11"/>
  <c r="AM7" i="11"/>
  <c r="AM6" i="11"/>
  <c r="AF26" i="11"/>
  <c r="AF25" i="11"/>
  <c r="AF24" i="11"/>
  <c r="AF23" i="11"/>
  <c r="AF22" i="11"/>
  <c r="AF21" i="11"/>
  <c r="AF20" i="11"/>
  <c r="AF19" i="11"/>
  <c r="AF18" i="11"/>
  <c r="AF17" i="11"/>
  <c r="AF16" i="11"/>
  <c r="AF15" i="11"/>
  <c r="AF14" i="11"/>
  <c r="AF13" i="11"/>
  <c r="AF12" i="11"/>
  <c r="AF11" i="11"/>
  <c r="AF10" i="11"/>
  <c r="AF9" i="11"/>
  <c r="AF8" i="11"/>
  <c r="AF7" i="11"/>
  <c r="AF6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R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6" i="11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AK28" i="10" l="1"/>
  <c r="AK27" i="10"/>
  <c r="AK26" i="10"/>
  <c r="AK25" i="10"/>
  <c r="AK24" i="10"/>
  <c r="AK23" i="10"/>
  <c r="AK22" i="10"/>
  <c r="AK21" i="10"/>
  <c r="AK20" i="10"/>
  <c r="AK19" i="10"/>
  <c r="AK18" i="10"/>
  <c r="AK17" i="10"/>
  <c r="AK16" i="10"/>
  <c r="AK15" i="10"/>
  <c r="AK14" i="10"/>
  <c r="AK13" i="10"/>
  <c r="AK12" i="10"/>
  <c r="AK11" i="10"/>
  <c r="AK10" i="10"/>
  <c r="AK9" i="10"/>
  <c r="AK8" i="10"/>
  <c r="AK7" i="10"/>
  <c r="AH28" i="10"/>
  <c r="AH27" i="10"/>
  <c r="AH26" i="10"/>
  <c r="AH25" i="10"/>
  <c r="AH24" i="10"/>
  <c r="AH23" i="10"/>
  <c r="AH22" i="10"/>
  <c r="AH21" i="10"/>
  <c r="AH20" i="10"/>
  <c r="AH19" i="10"/>
  <c r="AH18" i="10"/>
  <c r="AH17" i="10"/>
  <c r="AH16" i="10"/>
  <c r="AH15" i="10"/>
  <c r="AH14" i="10"/>
  <c r="AH13" i="10"/>
  <c r="AH12" i="10"/>
  <c r="AH11" i="10"/>
  <c r="AH10" i="10"/>
  <c r="AH9" i="10"/>
  <c r="AH8" i="10"/>
  <c r="AH7" i="10"/>
  <c r="AE28" i="10"/>
  <c r="AE27" i="10"/>
  <c r="AE26" i="10"/>
  <c r="AE25" i="10"/>
  <c r="AE24" i="10"/>
  <c r="AE23" i="10"/>
  <c r="AE22" i="10"/>
  <c r="AE21" i="10"/>
  <c r="AE20" i="10"/>
  <c r="AE19" i="10"/>
  <c r="AE18" i="10"/>
  <c r="AE17" i="10"/>
  <c r="AE16" i="10"/>
  <c r="AE15" i="10"/>
  <c r="AE14" i="10"/>
  <c r="AE13" i="10"/>
  <c r="AE12" i="10"/>
  <c r="AE11" i="10"/>
  <c r="AE10" i="10"/>
  <c r="AE9" i="10"/>
  <c r="AE8" i="10"/>
  <c r="AE7" i="10"/>
  <c r="AB28" i="10"/>
  <c r="AB27" i="10"/>
  <c r="AB26" i="10"/>
  <c r="AB25" i="10"/>
  <c r="AB24" i="10"/>
  <c r="AB23" i="10"/>
  <c r="AB22" i="10"/>
  <c r="AB21" i="10"/>
  <c r="AB20" i="10"/>
  <c r="AB19" i="10"/>
  <c r="AB18" i="10"/>
  <c r="AB17" i="10"/>
  <c r="AB16" i="10"/>
  <c r="AB15" i="10"/>
  <c r="AB14" i="10"/>
  <c r="AB13" i="10"/>
  <c r="AB12" i="10"/>
  <c r="AB11" i="10"/>
  <c r="AB10" i="10"/>
  <c r="AB9" i="10"/>
  <c r="AB8" i="10"/>
  <c r="AB7" i="10"/>
  <c r="Y28" i="10"/>
  <c r="Y27" i="10"/>
  <c r="Y26" i="10"/>
  <c r="Y25" i="10"/>
  <c r="Y24" i="10"/>
  <c r="Y23" i="10"/>
  <c r="Y22" i="10"/>
  <c r="Y21" i="10"/>
  <c r="Y20" i="10"/>
  <c r="Y19" i="10"/>
  <c r="Y18" i="10"/>
  <c r="Y17" i="10"/>
  <c r="Y16" i="10"/>
  <c r="Y15" i="10"/>
  <c r="Y14" i="10"/>
  <c r="Y13" i="10"/>
  <c r="Y12" i="10"/>
  <c r="Y11" i="10"/>
  <c r="Y10" i="10"/>
  <c r="Y9" i="10"/>
  <c r="Y8" i="10"/>
  <c r="Y7" i="10"/>
  <c r="V28" i="10"/>
  <c r="V27" i="10"/>
  <c r="V26" i="10"/>
  <c r="V25" i="10"/>
  <c r="V24" i="10"/>
  <c r="V23" i="10"/>
  <c r="V22" i="10"/>
  <c r="V21" i="10"/>
  <c r="V20" i="10"/>
  <c r="V19" i="10"/>
  <c r="V18" i="10"/>
  <c r="V17" i="10"/>
  <c r="V16" i="10"/>
  <c r="V15" i="10"/>
  <c r="V14" i="10"/>
  <c r="V13" i="10"/>
  <c r="V12" i="10"/>
  <c r="V11" i="10"/>
  <c r="V10" i="10"/>
  <c r="V9" i="10"/>
  <c r="V8" i="10"/>
  <c r="V7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AB6" i="1" l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5" i="1"/>
  <c r="AB5" i="1"/>
  <c r="D22" i="7" l="1"/>
  <c r="G22" i="7"/>
  <c r="J22" i="7"/>
  <c r="M22" i="7"/>
  <c r="D24" i="6"/>
  <c r="G24" i="6"/>
  <c r="J24" i="6"/>
  <c r="M24" i="6"/>
  <c r="P24" i="6"/>
  <c r="S24" i="6"/>
  <c r="V24" i="6"/>
  <c r="Y24" i="6"/>
  <c r="D23" i="10"/>
  <c r="D22" i="9"/>
  <c r="G22" i="9"/>
  <c r="J22" i="9"/>
  <c r="M22" i="9"/>
  <c r="P22" i="9"/>
  <c r="S22" i="9"/>
  <c r="V22" i="9"/>
  <c r="Y22" i="9"/>
  <c r="AB22" i="9"/>
  <c r="D22" i="8"/>
  <c r="G22" i="8"/>
  <c r="J22" i="8"/>
  <c r="M22" i="8"/>
  <c r="P22" i="8"/>
  <c r="S22" i="8"/>
  <c r="V22" i="8"/>
  <c r="Y22" i="8"/>
  <c r="AB22" i="8"/>
  <c r="AE22" i="8"/>
  <c r="D22" i="4"/>
  <c r="G22" i="4"/>
  <c r="J22" i="4"/>
  <c r="M22" i="4"/>
  <c r="P22" i="4"/>
  <c r="S22" i="4"/>
  <c r="V22" i="4"/>
  <c r="Y22" i="4"/>
  <c r="D21" i="3"/>
  <c r="G21" i="3"/>
  <c r="J21" i="3"/>
  <c r="M21" i="3"/>
  <c r="P21" i="3"/>
  <c r="S21" i="3"/>
  <c r="V21" i="3"/>
  <c r="D21" i="2"/>
  <c r="J21" i="2"/>
  <c r="M21" i="2"/>
  <c r="P21" i="2"/>
  <c r="S21" i="2"/>
  <c r="V21" i="2"/>
  <c r="Y21" i="2"/>
  <c r="AB21" i="2"/>
  <c r="D21" i="1"/>
  <c r="G21" i="1"/>
  <c r="J21" i="1"/>
  <c r="S21" i="1"/>
  <c r="V21" i="1"/>
  <c r="S26" i="3" l="1"/>
  <c r="S25" i="3"/>
  <c r="S24" i="3"/>
  <c r="S23" i="3"/>
  <c r="S22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J26" i="3"/>
  <c r="J25" i="3"/>
  <c r="J24" i="3"/>
  <c r="J23" i="3"/>
  <c r="J22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AB26" i="2"/>
  <c r="AB25" i="2"/>
  <c r="AB24" i="2"/>
  <c r="AB23" i="2"/>
  <c r="AB22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Y26" i="2"/>
  <c r="Y25" i="2"/>
  <c r="Y24" i="2"/>
  <c r="Y23" i="2"/>
  <c r="Y22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V26" i="2"/>
  <c r="V25" i="2"/>
  <c r="V24" i="2"/>
  <c r="V23" i="2"/>
  <c r="V22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G7" i="4" l="1"/>
  <c r="G8" i="4"/>
  <c r="G9" i="4"/>
  <c r="G11" i="4"/>
  <c r="G12" i="4"/>
  <c r="G13" i="4"/>
  <c r="G15" i="4"/>
  <c r="G16" i="4"/>
  <c r="G17" i="4"/>
  <c r="G20" i="4"/>
  <c r="G21" i="4"/>
  <c r="G23" i="4"/>
  <c r="G24" i="4"/>
  <c r="G25" i="4"/>
  <c r="G26" i="4"/>
  <c r="D7" i="4"/>
  <c r="D8" i="4"/>
  <c r="D11" i="4"/>
  <c r="D12" i="4"/>
  <c r="D13" i="4"/>
  <c r="D15" i="4"/>
  <c r="D16" i="4"/>
  <c r="D19" i="4"/>
  <c r="D20" i="4"/>
  <c r="D21" i="4"/>
  <c r="D24" i="4"/>
  <c r="D25" i="4"/>
  <c r="D6" i="4"/>
  <c r="G6" i="4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3" i="8"/>
  <c r="D24" i="8"/>
  <c r="D25" i="8"/>
  <c r="D26" i="8"/>
  <c r="D27" i="8"/>
  <c r="D9" i="4"/>
  <c r="D10" i="4"/>
  <c r="D14" i="4"/>
  <c r="D17" i="4"/>
  <c r="D18" i="4"/>
  <c r="D23" i="4"/>
  <c r="D26" i="4"/>
  <c r="D27" i="4"/>
  <c r="D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3" i="8"/>
  <c r="G24" i="8"/>
  <c r="G25" i="8"/>
  <c r="G26" i="8"/>
  <c r="G27" i="8"/>
  <c r="G10" i="4"/>
  <c r="G14" i="4"/>
  <c r="G18" i="4"/>
  <c r="G19" i="4"/>
  <c r="G27" i="4"/>
  <c r="G6" i="8"/>
  <c r="M27" i="7" l="1"/>
  <c r="M26" i="7"/>
  <c r="M25" i="7"/>
  <c r="M24" i="7"/>
  <c r="M23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J27" i="7"/>
  <c r="J26" i="7"/>
  <c r="J25" i="7"/>
  <c r="J24" i="7"/>
  <c r="J23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G27" i="7"/>
  <c r="G26" i="7"/>
  <c r="G25" i="7"/>
  <c r="G24" i="7"/>
  <c r="G23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27" i="7"/>
  <c r="D26" i="7"/>
  <c r="D25" i="7"/>
  <c r="D24" i="7"/>
  <c r="D23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Y29" i="6"/>
  <c r="Y28" i="6"/>
  <c r="Y27" i="6"/>
  <c r="Y26" i="6"/>
  <c r="Y25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Y10" i="6"/>
  <c r="Y9" i="6"/>
  <c r="Y8" i="6"/>
  <c r="V29" i="6"/>
  <c r="V28" i="6"/>
  <c r="V27" i="6"/>
  <c r="V26" i="6"/>
  <c r="V25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S29" i="6"/>
  <c r="S28" i="6"/>
  <c r="S27" i="6"/>
  <c r="S26" i="6"/>
  <c r="S25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P29" i="6"/>
  <c r="P28" i="6"/>
  <c r="P27" i="6"/>
  <c r="P26" i="6"/>
  <c r="P25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M29" i="6"/>
  <c r="M28" i="6"/>
  <c r="M27" i="6"/>
  <c r="M26" i="6"/>
  <c r="M25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J29" i="6"/>
  <c r="J28" i="6"/>
  <c r="J27" i="6"/>
  <c r="J26" i="6"/>
  <c r="J25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G29" i="6"/>
  <c r="G28" i="6"/>
  <c r="G27" i="6"/>
  <c r="G26" i="6"/>
  <c r="G25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5" i="6"/>
  <c r="D26" i="6"/>
  <c r="D27" i="6"/>
  <c r="D28" i="6"/>
  <c r="D29" i="6"/>
  <c r="D8" i="6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4" i="10"/>
  <c r="D25" i="10"/>
  <c r="D26" i="10"/>
  <c r="D27" i="10"/>
  <c r="D28" i="10"/>
  <c r="D7" i="10"/>
  <c r="AB27" i="9" l="1"/>
  <c r="AB26" i="9"/>
  <c r="AB25" i="9"/>
  <c r="AB24" i="9"/>
  <c r="AB23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9" i="9"/>
  <c r="AB8" i="9"/>
  <c r="AB7" i="9"/>
  <c r="AB6" i="9"/>
  <c r="Y27" i="9" l="1"/>
  <c r="V27" i="9"/>
  <c r="S27" i="9"/>
  <c r="P27" i="9"/>
  <c r="M27" i="9"/>
  <c r="J27" i="9"/>
  <c r="G27" i="9"/>
  <c r="D27" i="9"/>
  <c r="Y26" i="9"/>
  <c r="V26" i="9"/>
  <c r="S26" i="9"/>
  <c r="P26" i="9"/>
  <c r="M26" i="9"/>
  <c r="J26" i="9"/>
  <c r="G26" i="9"/>
  <c r="D26" i="9"/>
  <c r="Y25" i="9"/>
  <c r="V25" i="9"/>
  <c r="S25" i="9"/>
  <c r="P25" i="9"/>
  <c r="M25" i="9"/>
  <c r="J25" i="9"/>
  <c r="G25" i="9"/>
  <c r="D25" i="9"/>
  <c r="Y24" i="9"/>
  <c r="V24" i="9"/>
  <c r="S24" i="9"/>
  <c r="P24" i="9"/>
  <c r="M24" i="9"/>
  <c r="J24" i="9"/>
  <c r="G24" i="9"/>
  <c r="D24" i="9"/>
  <c r="Y23" i="9"/>
  <c r="V23" i="9"/>
  <c r="S23" i="9"/>
  <c r="P23" i="9"/>
  <c r="M23" i="9"/>
  <c r="J23" i="9"/>
  <c r="G23" i="9"/>
  <c r="D23" i="9"/>
  <c r="Y21" i="9"/>
  <c r="V21" i="9"/>
  <c r="S21" i="9"/>
  <c r="P21" i="9"/>
  <c r="M21" i="9"/>
  <c r="J21" i="9"/>
  <c r="G21" i="9"/>
  <c r="D21" i="9"/>
  <c r="Y20" i="9"/>
  <c r="V20" i="9"/>
  <c r="S20" i="9"/>
  <c r="P20" i="9"/>
  <c r="M20" i="9"/>
  <c r="J20" i="9"/>
  <c r="G20" i="9"/>
  <c r="D20" i="9"/>
  <c r="Y19" i="9"/>
  <c r="V19" i="9"/>
  <c r="S19" i="9"/>
  <c r="P19" i="9"/>
  <c r="M19" i="9"/>
  <c r="J19" i="9"/>
  <c r="G19" i="9"/>
  <c r="D19" i="9"/>
  <c r="Y18" i="9"/>
  <c r="V18" i="9"/>
  <c r="S18" i="9"/>
  <c r="P18" i="9"/>
  <c r="M18" i="9"/>
  <c r="J18" i="9"/>
  <c r="G18" i="9"/>
  <c r="D18" i="9"/>
  <c r="Y17" i="9"/>
  <c r="V17" i="9"/>
  <c r="S17" i="9"/>
  <c r="P17" i="9"/>
  <c r="M17" i="9"/>
  <c r="J17" i="9"/>
  <c r="G17" i="9"/>
  <c r="D17" i="9"/>
  <c r="Y16" i="9"/>
  <c r="V16" i="9"/>
  <c r="S16" i="9"/>
  <c r="P16" i="9"/>
  <c r="M16" i="9"/>
  <c r="J16" i="9"/>
  <c r="G16" i="9"/>
  <c r="D16" i="9"/>
  <c r="Y15" i="9"/>
  <c r="V15" i="9"/>
  <c r="S15" i="9"/>
  <c r="P15" i="9"/>
  <c r="M15" i="9"/>
  <c r="J15" i="9"/>
  <c r="G15" i="9"/>
  <c r="D15" i="9"/>
  <c r="Y14" i="9"/>
  <c r="V14" i="9"/>
  <c r="S14" i="9"/>
  <c r="P14" i="9"/>
  <c r="M14" i="9"/>
  <c r="J14" i="9"/>
  <c r="G14" i="9"/>
  <c r="D14" i="9"/>
  <c r="Y13" i="9"/>
  <c r="V13" i="9"/>
  <c r="S13" i="9"/>
  <c r="P13" i="9"/>
  <c r="M13" i="9"/>
  <c r="J13" i="9"/>
  <c r="G13" i="9"/>
  <c r="D13" i="9"/>
  <c r="Y12" i="9"/>
  <c r="V12" i="9"/>
  <c r="S12" i="9"/>
  <c r="P12" i="9"/>
  <c r="M12" i="9"/>
  <c r="J12" i="9"/>
  <c r="G12" i="9"/>
  <c r="D12" i="9"/>
  <c r="Y11" i="9"/>
  <c r="V11" i="9"/>
  <c r="S11" i="9"/>
  <c r="P11" i="9"/>
  <c r="M11" i="9"/>
  <c r="J11" i="9"/>
  <c r="G11" i="9"/>
  <c r="D11" i="9"/>
  <c r="Y10" i="9"/>
  <c r="V10" i="9"/>
  <c r="S10" i="9"/>
  <c r="P10" i="9"/>
  <c r="M10" i="9"/>
  <c r="J10" i="9"/>
  <c r="G10" i="9"/>
  <c r="D10" i="9"/>
  <c r="Y9" i="9"/>
  <c r="V9" i="9"/>
  <c r="S9" i="9"/>
  <c r="P9" i="9"/>
  <c r="M9" i="9"/>
  <c r="J9" i="9"/>
  <c r="G9" i="9"/>
  <c r="D9" i="9"/>
  <c r="Y8" i="9"/>
  <c r="V8" i="9"/>
  <c r="S8" i="9"/>
  <c r="P8" i="9"/>
  <c r="M8" i="9"/>
  <c r="J8" i="9"/>
  <c r="G8" i="9"/>
  <c r="D8" i="9"/>
  <c r="Y7" i="9"/>
  <c r="V7" i="9"/>
  <c r="S7" i="9"/>
  <c r="P7" i="9"/>
  <c r="M7" i="9"/>
  <c r="J7" i="9"/>
  <c r="G7" i="9"/>
  <c r="D7" i="9"/>
  <c r="Y6" i="9"/>
  <c r="V6" i="9"/>
  <c r="S6" i="9"/>
  <c r="P6" i="9"/>
  <c r="M6" i="9"/>
  <c r="J6" i="9"/>
  <c r="G6" i="9"/>
  <c r="D6" i="9"/>
  <c r="AE27" i="8"/>
  <c r="AB27" i="8"/>
  <c r="Y27" i="8"/>
  <c r="V27" i="8"/>
  <c r="S27" i="8"/>
  <c r="P27" i="8"/>
  <c r="M27" i="8"/>
  <c r="J27" i="8"/>
  <c r="AE26" i="8"/>
  <c r="AB26" i="8"/>
  <c r="Y26" i="8"/>
  <c r="V26" i="8"/>
  <c r="S26" i="8"/>
  <c r="P26" i="8"/>
  <c r="M26" i="8"/>
  <c r="J26" i="8"/>
  <c r="AE25" i="8"/>
  <c r="AB25" i="8"/>
  <c r="Y25" i="8"/>
  <c r="V25" i="8"/>
  <c r="S25" i="8"/>
  <c r="P25" i="8"/>
  <c r="M25" i="8"/>
  <c r="J25" i="8"/>
  <c r="AE24" i="8"/>
  <c r="AB24" i="8"/>
  <c r="Y24" i="8"/>
  <c r="V24" i="8"/>
  <c r="S24" i="8"/>
  <c r="P24" i="8"/>
  <c r="M24" i="8"/>
  <c r="J24" i="8"/>
  <c r="AE23" i="8"/>
  <c r="AB23" i="8"/>
  <c r="Y23" i="8"/>
  <c r="V23" i="8"/>
  <c r="S23" i="8"/>
  <c r="P23" i="8"/>
  <c r="M23" i="8"/>
  <c r="J23" i="8"/>
  <c r="AE21" i="8"/>
  <c r="AB21" i="8"/>
  <c r="Y21" i="8"/>
  <c r="V21" i="8"/>
  <c r="S21" i="8"/>
  <c r="P21" i="8"/>
  <c r="M21" i="8"/>
  <c r="J21" i="8"/>
  <c r="AE20" i="8"/>
  <c r="AB20" i="8"/>
  <c r="Y20" i="8"/>
  <c r="V20" i="8"/>
  <c r="S20" i="8"/>
  <c r="P20" i="8"/>
  <c r="M20" i="8"/>
  <c r="J20" i="8"/>
  <c r="AE19" i="8"/>
  <c r="AB19" i="8"/>
  <c r="Y19" i="8"/>
  <c r="V19" i="8"/>
  <c r="S19" i="8"/>
  <c r="P19" i="8"/>
  <c r="M19" i="8"/>
  <c r="J19" i="8"/>
  <c r="AE18" i="8"/>
  <c r="AB18" i="8"/>
  <c r="Y18" i="8"/>
  <c r="V18" i="8"/>
  <c r="S18" i="8"/>
  <c r="P18" i="8"/>
  <c r="M18" i="8"/>
  <c r="J18" i="8"/>
  <c r="AE17" i="8"/>
  <c r="AB17" i="8"/>
  <c r="Y17" i="8"/>
  <c r="V17" i="8"/>
  <c r="S17" i="8"/>
  <c r="P17" i="8"/>
  <c r="M17" i="8"/>
  <c r="J17" i="8"/>
  <c r="AE16" i="8"/>
  <c r="AB16" i="8"/>
  <c r="Y16" i="8"/>
  <c r="V16" i="8"/>
  <c r="S16" i="8"/>
  <c r="P16" i="8"/>
  <c r="M16" i="8"/>
  <c r="J16" i="8"/>
  <c r="AE15" i="8"/>
  <c r="AB15" i="8"/>
  <c r="Y15" i="8"/>
  <c r="V15" i="8"/>
  <c r="S15" i="8"/>
  <c r="P15" i="8"/>
  <c r="M15" i="8"/>
  <c r="J15" i="8"/>
  <c r="AE14" i="8"/>
  <c r="AB14" i="8"/>
  <c r="Y14" i="8"/>
  <c r="V14" i="8"/>
  <c r="S14" i="8"/>
  <c r="P14" i="8"/>
  <c r="M14" i="8"/>
  <c r="J14" i="8"/>
  <c r="AE13" i="8"/>
  <c r="AB13" i="8"/>
  <c r="Y13" i="8"/>
  <c r="V13" i="8"/>
  <c r="S13" i="8"/>
  <c r="P13" i="8"/>
  <c r="M13" i="8"/>
  <c r="J13" i="8"/>
  <c r="AE12" i="8"/>
  <c r="AB12" i="8"/>
  <c r="Y12" i="8"/>
  <c r="V12" i="8"/>
  <c r="S12" i="8"/>
  <c r="P12" i="8"/>
  <c r="M12" i="8"/>
  <c r="J12" i="8"/>
  <c r="AE11" i="8"/>
  <c r="AB11" i="8"/>
  <c r="Y11" i="8"/>
  <c r="V11" i="8"/>
  <c r="S11" i="8"/>
  <c r="P11" i="8"/>
  <c r="M11" i="8"/>
  <c r="J11" i="8"/>
  <c r="AE10" i="8"/>
  <c r="AB10" i="8"/>
  <c r="Y10" i="8"/>
  <c r="V10" i="8"/>
  <c r="S10" i="8"/>
  <c r="P10" i="8"/>
  <c r="M10" i="8"/>
  <c r="J10" i="8"/>
  <c r="AE9" i="8"/>
  <c r="AB9" i="8"/>
  <c r="Y9" i="8"/>
  <c r="V9" i="8"/>
  <c r="S9" i="8"/>
  <c r="P9" i="8"/>
  <c r="M9" i="8"/>
  <c r="J9" i="8"/>
  <c r="AE8" i="8"/>
  <c r="AB8" i="8"/>
  <c r="Y8" i="8"/>
  <c r="V8" i="8"/>
  <c r="S8" i="8"/>
  <c r="P8" i="8"/>
  <c r="M8" i="8"/>
  <c r="J8" i="8"/>
  <c r="AE7" i="8"/>
  <c r="AB7" i="8"/>
  <c r="Y7" i="8"/>
  <c r="V7" i="8"/>
  <c r="S7" i="8"/>
  <c r="P7" i="8"/>
  <c r="M7" i="8"/>
  <c r="J7" i="8"/>
  <c r="AE6" i="8"/>
  <c r="AB6" i="8"/>
  <c r="Y6" i="8"/>
  <c r="V6" i="8"/>
  <c r="S6" i="8"/>
  <c r="P6" i="8"/>
  <c r="M6" i="8"/>
  <c r="J6" i="8"/>
  <c r="Y27" i="4"/>
  <c r="Y26" i="4"/>
  <c r="Y25" i="4"/>
  <c r="Y24" i="4"/>
  <c r="Y23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8" i="4"/>
  <c r="Y7" i="4"/>
  <c r="Y6" i="4"/>
  <c r="V27" i="4"/>
  <c r="V26" i="4"/>
  <c r="V25" i="4"/>
  <c r="V24" i="4"/>
  <c r="V23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S5" i="1" l="1"/>
  <c r="V5" i="1"/>
  <c r="S6" i="1"/>
  <c r="V6" i="1"/>
  <c r="S7" i="1"/>
  <c r="V7" i="1"/>
  <c r="S8" i="1"/>
  <c r="V8" i="1"/>
  <c r="S9" i="1"/>
  <c r="V9" i="1"/>
  <c r="S10" i="1"/>
  <c r="V10" i="1"/>
  <c r="S11" i="1"/>
  <c r="V11" i="1"/>
  <c r="S12" i="1"/>
  <c r="V12" i="1"/>
  <c r="S13" i="1"/>
  <c r="V13" i="1"/>
  <c r="S14" i="1"/>
  <c r="V14" i="1"/>
  <c r="S15" i="1"/>
  <c r="V15" i="1"/>
  <c r="S16" i="1"/>
  <c r="V16" i="1"/>
  <c r="S17" i="1"/>
  <c r="V17" i="1"/>
  <c r="S18" i="1"/>
  <c r="V18" i="1"/>
  <c r="S19" i="1"/>
  <c r="V19" i="1"/>
  <c r="S20" i="1"/>
  <c r="V20" i="1"/>
  <c r="S22" i="1"/>
  <c r="V22" i="1"/>
  <c r="S23" i="1"/>
  <c r="V23" i="1"/>
  <c r="S24" i="1"/>
  <c r="V24" i="1"/>
  <c r="S25" i="1"/>
  <c r="V25" i="1"/>
  <c r="S26" i="1"/>
  <c r="V26" i="1"/>
  <c r="V5" i="3" l="1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2" i="3"/>
  <c r="V23" i="3"/>
  <c r="V24" i="3"/>
  <c r="V25" i="3"/>
  <c r="V26" i="3"/>
  <c r="D26" i="3"/>
  <c r="D25" i="3"/>
  <c r="D24" i="3"/>
  <c r="D23" i="3"/>
  <c r="D22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S27" i="4"/>
  <c r="P27" i="4"/>
  <c r="M27" i="4"/>
  <c r="J27" i="4"/>
  <c r="S26" i="4"/>
  <c r="P26" i="4"/>
  <c r="M26" i="4"/>
  <c r="J26" i="4"/>
  <c r="S25" i="4"/>
  <c r="P25" i="4"/>
  <c r="M25" i="4"/>
  <c r="J25" i="4"/>
  <c r="S24" i="4"/>
  <c r="P24" i="4"/>
  <c r="M24" i="4"/>
  <c r="J24" i="4"/>
  <c r="S23" i="4"/>
  <c r="P23" i="4"/>
  <c r="M23" i="4"/>
  <c r="J23" i="4"/>
  <c r="S21" i="4"/>
  <c r="P21" i="4"/>
  <c r="M21" i="4"/>
  <c r="J21" i="4"/>
  <c r="S20" i="4"/>
  <c r="P20" i="4"/>
  <c r="M20" i="4"/>
  <c r="J20" i="4"/>
  <c r="S19" i="4"/>
  <c r="P19" i="4"/>
  <c r="M19" i="4"/>
  <c r="J19" i="4"/>
  <c r="S18" i="4"/>
  <c r="P18" i="4"/>
  <c r="M18" i="4"/>
  <c r="J18" i="4"/>
  <c r="S17" i="4"/>
  <c r="P17" i="4"/>
  <c r="M17" i="4"/>
  <c r="J17" i="4"/>
  <c r="S16" i="4"/>
  <c r="P16" i="4"/>
  <c r="M16" i="4"/>
  <c r="J16" i="4"/>
  <c r="S15" i="4"/>
  <c r="P15" i="4"/>
  <c r="M15" i="4"/>
  <c r="J15" i="4"/>
  <c r="S14" i="4"/>
  <c r="P14" i="4"/>
  <c r="M14" i="4"/>
  <c r="J14" i="4"/>
  <c r="S13" i="4"/>
  <c r="P13" i="4"/>
  <c r="M13" i="4"/>
  <c r="J13" i="4"/>
  <c r="S12" i="4"/>
  <c r="P12" i="4"/>
  <c r="M12" i="4"/>
  <c r="J12" i="4"/>
  <c r="S11" i="4"/>
  <c r="P11" i="4"/>
  <c r="M11" i="4"/>
  <c r="J11" i="4"/>
  <c r="S10" i="4"/>
  <c r="P10" i="4"/>
  <c r="M10" i="4"/>
  <c r="J10" i="4"/>
  <c r="S9" i="4"/>
  <c r="P9" i="4"/>
  <c r="M9" i="4"/>
  <c r="J9" i="4"/>
  <c r="S8" i="4"/>
  <c r="P8" i="4"/>
  <c r="M8" i="4"/>
  <c r="J8" i="4"/>
  <c r="S7" i="4"/>
  <c r="P7" i="4"/>
  <c r="M7" i="4"/>
  <c r="J7" i="4"/>
  <c r="S6" i="4"/>
  <c r="P6" i="4"/>
  <c r="M6" i="4"/>
  <c r="J6" i="4"/>
  <c r="P26" i="3"/>
  <c r="M26" i="3"/>
  <c r="G26" i="3"/>
  <c r="P25" i="3"/>
  <c r="M25" i="3"/>
  <c r="G25" i="3"/>
  <c r="P24" i="3"/>
  <c r="M24" i="3"/>
  <c r="G24" i="3"/>
  <c r="P23" i="3"/>
  <c r="M23" i="3"/>
  <c r="G23" i="3"/>
  <c r="P22" i="3"/>
  <c r="M22" i="3"/>
  <c r="G22" i="3"/>
  <c r="P20" i="3"/>
  <c r="M20" i="3"/>
  <c r="G20" i="3"/>
  <c r="P19" i="3"/>
  <c r="M19" i="3"/>
  <c r="G19" i="3"/>
  <c r="P18" i="3"/>
  <c r="M18" i="3"/>
  <c r="G18" i="3"/>
  <c r="P17" i="3"/>
  <c r="M17" i="3"/>
  <c r="G17" i="3"/>
  <c r="P16" i="3"/>
  <c r="M16" i="3"/>
  <c r="G16" i="3"/>
  <c r="P15" i="3"/>
  <c r="M15" i="3"/>
  <c r="G15" i="3"/>
  <c r="P14" i="3"/>
  <c r="M14" i="3"/>
  <c r="G14" i="3"/>
  <c r="P13" i="3"/>
  <c r="M13" i="3"/>
  <c r="G13" i="3"/>
  <c r="P12" i="3"/>
  <c r="M12" i="3"/>
  <c r="G12" i="3"/>
  <c r="P11" i="3"/>
  <c r="M11" i="3"/>
  <c r="G11" i="3"/>
  <c r="P10" i="3"/>
  <c r="M10" i="3"/>
  <c r="G10" i="3"/>
  <c r="P9" i="3"/>
  <c r="M9" i="3"/>
  <c r="G9" i="3"/>
  <c r="P8" i="3"/>
  <c r="M8" i="3"/>
  <c r="G8" i="3"/>
  <c r="P7" i="3"/>
  <c r="M7" i="3"/>
  <c r="G7" i="3"/>
  <c r="P6" i="3"/>
  <c r="M6" i="3"/>
  <c r="G6" i="3"/>
  <c r="P5" i="3"/>
  <c r="M5" i="3"/>
  <c r="G5" i="3"/>
  <c r="S26" i="2"/>
  <c r="P26" i="2"/>
  <c r="M26" i="2"/>
  <c r="J26" i="2"/>
  <c r="D26" i="2"/>
  <c r="S25" i="2"/>
  <c r="P25" i="2"/>
  <c r="M25" i="2"/>
  <c r="J25" i="2"/>
  <c r="D25" i="2"/>
  <c r="S24" i="2"/>
  <c r="P24" i="2"/>
  <c r="M24" i="2"/>
  <c r="J24" i="2"/>
  <c r="D24" i="2"/>
  <c r="S23" i="2"/>
  <c r="P23" i="2"/>
  <c r="M23" i="2"/>
  <c r="J23" i="2"/>
  <c r="D23" i="2"/>
  <c r="S22" i="2"/>
  <c r="P22" i="2"/>
  <c r="M22" i="2"/>
  <c r="J22" i="2"/>
  <c r="D22" i="2"/>
  <c r="S20" i="2"/>
  <c r="P20" i="2"/>
  <c r="M20" i="2"/>
  <c r="J20" i="2"/>
  <c r="D20" i="2"/>
  <c r="S19" i="2"/>
  <c r="P19" i="2"/>
  <c r="M19" i="2"/>
  <c r="J19" i="2"/>
  <c r="D19" i="2"/>
  <c r="S18" i="2"/>
  <c r="P18" i="2"/>
  <c r="M18" i="2"/>
  <c r="J18" i="2"/>
  <c r="D18" i="2"/>
  <c r="S17" i="2"/>
  <c r="P17" i="2"/>
  <c r="M17" i="2"/>
  <c r="J17" i="2"/>
  <c r="D17" i="2"/>
  <c r="S16" i="2"/>
  <c r="P16" i="2"/>
  <c r="M16" i="2"/>
  <c r="J16" i="2"/>
  <c r="D16" i="2"/>
  <c r="S15" i="2"/>
  <c r="P15" i="2"/>
  <c r="M15" i="2"/>
  <c r="J15" i="2"/>
  <c r="D15" i="2"/>
  <c r="S14" i="2"/>
  <c r="P14" i="2"/>
  <c r="M14" i="2"/>
  <c r="J14" i="2"/>
  <c r="D14" i="2"/>
  <c r="S13" i="2"/>
  <c r="P13" i="2"/>
  <c r="M13" i="2"/>
  <c r="J13" i="2"/>
  <c r="D13" i="2"/>
  <c r="S12" i="2"/>
  <c r="P12" i="2"/>
  <c r="M12" i="2"/>
  <c r="J12" i="2"/>
  <c r="D12" i="2"/>
  <c r="S11" i="2"/>
  <c r="P11" i="2"/>
  <c r="M11" i="2"/>
  <c r="J11" i="2"/>
  <c r="D11" i="2"/>
  <c r="S10" i="2"/>
  <c r="P10" i="2"/>
  <c r="M10" i="2"/>
  <c r="J10" i="2"/>
  <c r="D10" i="2"/>
  <c r="S9" i="2"/>
  <c r="P9" i="2"/>
  <c r="M9" i="2"/>
  <c r="J9" i="2"/>
  <c r="D9" i="2"/>
  <c r="S8" i="2"/>
  <c r="P8" i="2"/>
  <c r="M8" i="2"/>
  <c r="J8" i="2"/>
  <c r="D8" i="2"/>
  <c r="S7" i="2"/>
  <c r="P7" i="2"/>
  <c r="M7" i="2"/>
  <c r="J7" i="2"/>
  <c r="D7" i="2"/>
  <c r="S6" i="2"/>
  <c r="P6" i="2"/>
  <c r="M6" i="2"/>
  <c r="J6" i="2"/>
  <c r="D6" i="2"/>
  <c r="S5" i="2"/>
  <c r="P5" i="2"/>
  <c r="M5" i="2"/>
  <c r="J5" i="2"/>
  <c r="D5" i="2"/>
  <c r="J26" i="1"/>
  <c r="J25" i="1"/>
  <c r="J24" i="1"/>
  <c r="J23" i="1"/>
  <c r="J22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G26" i="1"/>
  <c r="G25" i="1"/>
  <c r="G24" i="1"/>
  <c r="G23" i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6" i="1"/>
  <c r="D25" i="1"/>
  <c r="D24" i="1"/>
  <c r="D23" i="1"/>
  <c r="D22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<sst xmlns="http://schemas.openxmlformats.org/spreadsheetml/2006/main" count="645" uniqueCount="143">
  <si>
    <t>Регионы</t>
  </si>
  <si>
    <t>пред.</t>
  </si>
  <si>
    <t>текущ.</t>
  </si>
  <si>
    <t>%</t>
  </si>
  <si>
    <t xml:space="preserve">Принято к производству дел </t>
  </si>
  <si>
    <t xml:space="preserve">Находилось в производстве уголовных дел </t>
  </si>
  <si>
    <t xml:space="preserve">Принято к производству после возвращения на дополнительное расследование прокурором </t>
  </si>
  <si>
    <t xml:space="preserve">Направлено прокурору с обвинительным актом </t>
  </si>
  <si>
    <t>Направлено прокурором для принятия принудительных мер медицинского характера</t>
  </si>
  <si>
    <t>в форме ускоренного досудебного расследования</t>
  </si>
  <si>
    <t>Прекращено уголовных дел</t>
  </si>
  <si>
    <t xml:space="preserve">Начато досудебное расследование самим органом </t>
  </si>
  <si>
    <t xml:space="preserve">Уголовные дела, по которым прерваны сроки досудебного расследования     </t>
  </si>
  <si>
    <t xml:space="preserve">Остаток неоконченных дел на конец отчетного периода </t>
  </si>
  <si>
    <t xml:space="preserve">в протокольной форме </t>
  </si>
  <si>
    <t xml:space="preserve">В-Казахстанская </t>
  </si>
  <si>
    <t>З-Казахстанская</t>
  </si>
  <si>
    <t>Республика Казахстан</t>
  </si>
  <si>
    <t>г.Алматы</t>
  </si>
  <si>
    <t xml:space="preserve">Акмолинская </t>
  </si>
  <si>
    <t>Актюбинская</t>
  </si>
  <si>
    <t xml:space="preserve">Алматинская </t>
  </si>
  <si>
    <t xml:space="preserve">Атырауская </t>
  </si>
  <si>
    <t xml:space="preserve">Жамбылская </t>
  </si>
  <si>
    <t xml:space="preserve">Карагандинская </t>
  </si>
  <si>
    <t xml:space="preserve">Костанайская </t>
  </si>
  <si>
    <t xml:space="preserve">Кызылординская </t>
  </si>
  <si>
    <t>Мангистауская</t>
  </si>
  <si>
    <t xml:space="preserve">Павлодарская </t>
  </si>
  <si>
    <t xml:space="preserve">С-Казахстанская </t>
  </si>
  <si>
    <t>Транспортный регион</t>
  </si>
  <si>
    <t>22-В</t>
  </si>
  <si>
    <t>21-С</t>
  </si>
  <si>
    <t>Центральный аппарат</t>
  </si>
  <si>
    <r>
      <t xml:space="preserve">Остаток дел, находящихся в производстве на начало отчетного периода </t>
    </r>
    <r>
      <rPr>
        <i/>
        <sz val="12"/>
        <rFont val="Times New Roman"/>
        <family val="1"/>
        <charset val="204"/>
      </rPr>
      <t xml:space="preserve"> </t>
    </r>
  </si>
  <si>
    <t>в т.ч.количество дел, присоединенных к основным</t>
  </si>
  <si>
    <t xml:space="preserve">Избраны меры пресечения </t>
  </si>
  <si>
    <t>рост (снижение)</t>
  </si>
  <si>
    <t>Из них</t>
  </si>
  <si>
    <t xml:space="preserve">подписка о невыезде и надлежащем поведении </t>
  </si>
  <si>
    <t>личное поручительст-во</t>
  </si>
  <si>
    <t>передача военнослужаще-го под наблюдение командования воинской части</t>
  </si>
  <si>
    <t>отдача несовершен-нолетнего под присмотр</t>
  </si>
  <si>
    <t>залог</t>
  </si>
  <si>
    <t>домашний арест</t>
  </si>
  <si>
    <t xml:space="preserve"> Республика Казахстан</t>
  </si>
  <si>
    <t xml:space="preserve"> г.Алматы</t>
  </si>
  <si>
    <t xml:space="preserve"> Акмолинская область</t>
  </si>
  <si>
    <t xml:space="preserve"> Актюбинская область</t>
  </si>
  <si>
    <t xml:space="preserve"> Алматинская область</t>
  </si>
  <si>
    <t xml:space="preserve"> Атырауская область</t>
  </si>
  <si>
    <t xml:space="preserve"> Восточно-Казахстанская область</t>
  </si>
  <si>
    <t xml:space="preserve"> Жамбылская область</t>
  </si>
  <si>
    <t xml:space="preserve"> Западно-Казахстанская область</t>
  </si>
  <si>
    <t xml:space="preserve"> Карагандинская область</t>
  </si>
  <si>
    <t xml:space="preserve"> Костанайская область</t>
  </si>
  <si>
    <t xml:space="preserve"> Кызылординская область</t>
  </si>
  <si>
    <t xml:space="preserve"> Мангистауская область</t>
  </si>
  <si>
    <t xml:space="preserve"> Павлодарская область</t>
  </si>
  <si>
    <t xml:space="preserve"> Северо-Казахстанская область</t>
  </si>
  <si>
    <t>центр.аппарат</t>
  </si>
  <si>
    <t>Количество лиц, чьи конституционные права были нарушены</t>
  </si>
  <si>
    <t xml:space="preserve">Число лиц, в отношении которых уголовные дела либо уголовное преследование прекращены по реабилитирующим основаниям органами уголовного преследованиями </t>
  </si>
  <si>
    <t>Число лиц, в отношении которых уголовные дела либо уголовное преследование прекращены судом  по реабилитирующим основаниям</t>
  </si>
  <si>
    <t>оправдано судом</t>
  </si>
  <si>
    <t>Основные показатели статистического отчета 1-Е "О работе органов уголовного преследования" за ______ 20___ года</t>
  </si>
  <si>
    <t>Назначено в электронном формате</t>
  </si>
  <si>
    <t>Переведено с электронного формата на бумажный</t>
  </si>
  <si>
    <t>в т.ч. в электронном формате</t>
  </si>
  <si>
    <t>в порядке заключения процессуального соглашения о признании вины</t>
  </si>
  <si>
    <t>в порядке приказного производства</t>
  </si>
  <si>
    <t>Окончено с использованием сведений  полученных в результате процессуального соглашения о сотрудничестве</t>
  </si>
  <si>
    <t xml:space="preserve">Направлено по подследственности </t>
  </si>
  <si>
    <t>Направлено уголовных дел в суд</t>
  </si>
  <si>
    <t xml:space="preserve">в т.ч. по реабилитирующим основаниям </t>
  </si>
  <si>
    <t>Временное отстранение от должности</t>
  </si>
  <si>
    <t>из них санкционировано судом</t>
  </si>
  <si>
    <t>Запрет на приближение</t>
  </si>
  <si>
    <t>Принудительное освидетельствование</t>
  </si>
  <si>
    <t>Арест на имущество</t>
  </si>
  <si>
    <t>Помещение в специализированное медучреждение</t>
  </si>
  <si>
    <t>Эксгумация трупа</t>
  </si>
  <si>
    <t>Объявление международного розыска</t>
  </si>
  <si>
    <t>Обыск</t>
  </si>
  <si>
    <t>Выемка</t>
  </si>
  <si>
    <t>Личный обыск</t>
  </si>
  <si>
    <t>Депонирование показаний</t>
  </si>
  <si>
    <t>Принудительный осмотр жилья</t>
  </si>
  <si>
    <t>Принудительное получение образцов</t>
  </si>
  <si>
    <t xml:space="preserve"> Восточно-Казахстанская </t>
  </si>
  <si>
    <t xml:space="preserve"> Западно-Казахстанская </t>
  </si>
  <si>
    <t xml:space="preserve"> Акмолинская </t>
  </si>
  <si>
    <t xml:space="preserve"> Актюбинская </t>
  </si>
  <si>
    <t xml:space="preserve"> Алматинская </t>
  </si>
  <si>
    <t xml:space="preserve"> Атырауская</t>
  </si>
  <si>
    <t xml:space="preserve"> Жамбылская </t>
  </si>
  <si>
    <t xml:space="preserve"> Карагандинская</t>
  </si>
  <si>
    <t xml:space="preserve"> Кызылординская </t>
  </si>
  <si>
    <t xml:space="preserve"> Мангистауская </t>
  </si>
  <si>
    <t xml:space="preserve"> Павлодарская </t>
  </si>
  <si>
    <t xml:space="preserve"> Северо-Казахстанская </t>
  </si>
  <si>
    <t xml:space="preserve"> Костанайская </t>
  </si>
  <si>
    <t>Задержано (ст.128 УПК)</t>
  </si>
  <si>
    <t>на срок</t>
  </si>
  <si>
    <t>не более 72 часов</t>
  </si>
  <si>
    <t>не более 48 часов</t>
  </si>
  <si>
    <t>не более 24 часов</t>
  </si>
  <si>
    <t>применено содержание под стражей</t>
  </si>
  <si>
    <t>к задержанным на срок</t>
  </si>
  <si>
    <t>всего освобождено</t>
  </si>
  <si>
    <r>
      <t>Окончено уголовных дел</t>
    </r>
    <r>
      <rPr>
        <i/>
        <sz val="12"/>
        <rFont val="Times New Roman"/>
        <family val="1"/>
        <charset val="204"/>
      </rPr>
      <t xml:space="preserve"> </t>
    </r>
  </si>
  <si>
    <t xml:space="preserve"> Атырауская </t>
  </si>
  <si>
    <t xml:space="preserve"> Восточно-Казахстанская</t>
  </si>
  <si>
    <t xml:space="preserve"> Карагандинская </t>
  </si>
  <si>
    <t>Продолжение</t>
  </si>
  <si>
    <t>Сведения по ходатайствам о следственных действиях</t>
  </si>
  <si>
    <t>Сведения о задержанных лицах</t>
  </si>
  <si>
    <t>Сведения о мерах пресечения</t>
  </si>
  <si>
    <t>Сведения о нарушенных в ходе досудебного расследования конституционных правах граждан</t>
  </si>
  <si>
    <t>содержание под стражей</t>
  </si>
  <si>
    <t>Направлено ходатайств о следственных действиях</t>
  </si>
  <si>
    <t>г.Шымкент</t>
  </si>
  <si>
    <t>Туркестанская</t>
  </si>
  <si>
    <t>Возвращено дел по УДР для производства следствия судом</t>
  </si>
  <si>
    <t xml:space="preserve">Принято дел по УДР для производства следствия прокурором </t>
  </si>
  <si>
    <t>г.Нур-Султан</t>
  </si>
  <si>
    <r>
      <t xml:space="preserve">оправдательные приговора по делам </t>
    </r>
    <r>
      <rPr>
        <b/>
        <sz val="12"/>
        <color theme="1"/>
        <rFont val="Times New Roman"/>
        <family val="1"/>
        <charset val="204"/>
      </rPr>
      <t>об уголовных проступках</t>
    </r>
  </si>
  <si>
    <r>
      <t xml:space="preserve">Число лиц, в отношении которых дела </t>
    </r>
    <r>
      <rPr>
        <b/>
        <sz val="12"/>
        <color theme="1"/>
        <rFont val="Times New Roman"/>
        <family val="1"/>
        <charset val="204"/>
      </rPr>
      <t>об уголовных проступках</t>
    </r>
    <r>
      <rPr>
        <sz val="12"/>
        <color theme="1"/>
        <rFont val="Times New Roman"/>
        <family val="1"/>
        <charset val="204"/>
      </rPr>
      <t xml:space="preserve"> либо уголовное преследование прекращены судом  по реабилитирующим основаниям</t>
    </r>
  </si>
  <si>
    <t>всего задержано ст. 128 УПК</t>
  </si>
  <si>
    <t>по тяжести ст. УК РК</t>
  </si>
  <si>
    <t>освобождено прокурором из ИВС</t>
  </si>
  <si>
    <t>освобождено органом</t>
  </si>
  <si>
    <r>
      <t>Прокурором поддержано ходатайств о санкционировании содержания</t>
    </r>
    <r>
      <rPr>
        <sz val="11"/>
        <color rgb="FFFF0000"/>
        <rFont val="Calibri"/>
        <family val="2"/>
        <charset val="204"/>
      </rPr>
      <t xml:space="preserve"> под стражей</t>
    </r>
  </si>
  <si>
    <r>
      <t xml:space="preserve">Прокурором отказано в поддержании ходатайства о санкционировании содержания </t>
    </r>
    <r>
      <rPr>
        <sz val="11"/>
        <color rgb="FFFF0000"/>
        <rFont val="Calibri"/>
        <family val="2"/>
        <charset val="204"/>
      </rPr>
      <t xml:space="preserve">под стражей </t>
    </r>
  </si>
  <si>
    <t xml:space="preserve"> +/- %</t>
  </si>
  <si>
    <t>особо тяжкие</t>
  </si>
  <si>
    <t>тяжкие</t>
  </si>
  <si>
    <t>средней тяжести</t>
  </si>
  <si>
    <t>небольшой тяжести</t>
  </si>
  <si>
    <t>регион</t>
  </si>
  <si>
    <r>
      <t xml:space="preserve">санкционировано судом </t>
    </r>
    <r>
      <rPr>
        <sz val="11"/>
        <rFont val="Calibri"/>
        <family val="2"/>
        <charset val="204"/>
      </rPr>
      <t>арестов</t>
    </r>
  </si>
  <si>
    <r>
      <t xml:space="preserve">судом отказано в санкции </t>
    </r>
    <r>
      <rPr>
        <sz val="11"/>
        <rFont val="Calibri"/>
        <family val="2"/>
        <charset val="204"/>
      </rPr>
      <t>на арест</t>
    </r>
  </si>
  <si>
    <t>Сведения о лицах по тяжести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</si>
</sst>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8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2">
    <xf numFmtId="0" fontId="0" fillId="0" borderId="0" xfId="0"/>
    <xf numFmtId="1" fontId="1" fillId="0" borderId="0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9" fillId="2" borderId="0" xfId="0" applyNumberFormat="1" applyFont="1" applyFill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10" fillId="0" borderId="1" xfId="3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8" fillId="0" borderId="0" xfId="3"/>
    <xf numFmtId="0" fontId="12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vertical="center" wrapText="1"/>
    </xf>
    <xf numFmtId="0" fontId="7" fillId="0" borderId="0" xfId="0" applyFont="1"/>
    <xf numFmtId="0" fontId="13" fillId="0" borderId="0" xfId="3" applyFont="1"/>
    <xf numFmtId="1" fontId="4" fillId="0" borderId="1" xfId="0" applyNumberFormat="1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" fontId="10" fillId="2" borderId="1" xfId="3" applyNumberFormat="1" applyFont="1" applyFill="1" applyBorder="1" applyAlignment="1">
      <alignment horizontal="center" vertical="center"/>
    </xf>
    <xf numFmtId="1" fontId="10" fillId="2" borderId="1" xfId="3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164" fontId="10" fillId="0" borderId="1" xfId="3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1" fontId="4" fillId="0" borderId="1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64" fontId="17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20" fillId="0" borderId="1" xfId="2" applyFont="1" applyBorder="1" applyAlignment="1">
      <alignment horizontal="left" vertical="center" wrapText="1"/>
    </xf>
    <xf numFmtId="1" fontId="18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/>
    <xf numFmtId="164" fontId="22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/>
    </xf>
    <xf numFmtId="0" fontId="21" fillId="0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textRotation="90"/>
    </xf>
    <xf numFmtId="0" fontId="1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/>
    </xf>
    <xf numFmtId="0" fontId="10" fillId="0" borderId="1" xfId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Процент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showZeros="0" tabSelected="1" view="pageBreakPreview" zoomScale="75" zoomScaleNormal="100" zoomScaleSheetLayoutView="75" workbookViewId="0">
      <selection activeCell="C5" sqref="C5"/>
    </sheetView>
  </sheetViews>
  <sheetFormatPr defaultRowHeight="12.75" x14ac:dyDescent="0.2"/>
  <cols>
    <col min="1" max="1" width="23.7109375" style="2" customWidth="1"/>
    <col min="2" max="2" width="8" style="2" customWidth="1"/>
    <col min="3" max="3" width="7.7109375" style="2" customWidth="1"/>
    <col min="4" max="4" width="10" style="2" customWidth="1"/>
    <col min="5" max="5" width="7.42578125" style="2" customWidth="1"/>
    <col min="6" max="6" width="7.140625" style="2" customWidth="1"/>
    <col min="7" max="7" width="7.85546875" style="2" customWidth="1"/>
    <col min="8" max="8" width="9.5703125" style="2" customWidth="1"/>
    <col min="9" max="9" width="8.85546875" style="2" customWidth="1"/>
    <col min="10" max="10" width="7.5703125" style="2" customWidth="1"/>
    <col min="11" max="11" width="8.5703125" style="2" customWidth="1"/>
    <col min="12" max="12" width="7.5703125" style="2" customWidth="1"/>
    <col min="13" max="13" width="7.140625" style="2" customWidth="1"/>
    <col min="14" max="15" width="6.5703125" style="2" customWidth="1"/>
    <col min="16" max="16" width="8.5703125" style="2" customWidth="1"/>
    <col min="17" max="18" width="6.85546875" style="2" customWidth="1"/>
    <col min="19" max="19" width="8.7109375" style="2" customWidth="1"/>
    <col min="20" max="20" width="9.42578125" style="2" customWidth="1"/>
    <col min="21" max="22" width="7.85546875" style="2" customWidth="1"/>
    <col min="23" max="24" width="6.85546875" style="2" customWidth="1"/>
    <col min="25" max="25" width="8.7109375" style="2" customWidth="1"/>
    <col min="26" max="26" width="7.42578125" style="2" customWidth="1"/>
    <col min="27" max="27" width="7.7109375" style="2" customWidth="1"/>
    <col min="28" max="28" width="8.28515625" style="2" customWidth="1"/>
    <col min="29" max="30" width="6.85546875" style="2" customWidth="1"/>
    <col min="31" max="31" width="7.85546875" style="2" customWidth="1"/>
    <col min="32" max="32" width="7.42578125" style="2" customWidth="1"/>
    <col min="33" max="34" width="6.28515625" style="2" customWidth="1"/>
    <col min="35" max="35" width="9.140625" style="2" customWidth="1"/>
    <col min="36" max="36" width="9.42578125" style="2" customWidth="1"/>
    <col min="37" max="37" width="9.140625" style="2" customWidth="1"/>
    <col min="38" max="38" width="8.140625" style="2" customWidth="1"/>
    <col min="39" max="39" width="27" style="2" customWidth="1"/>
    <col min="40" max="41" width="6.28515625" style="2" customWidth="1"/>
    <col min="42" max="42" width="8.140625" style="2" customWidth="1"/>
    <col min="43" max="44" width="6.28515625" style="2" customWidth="1"/>
    <col min="45" max="45" width="8.5703125" style="2" customWidth="1"/>
    <col min="46" max="46" width="6.85546875" style="2" customWidth="1"/>
    <col min="47" max="48" width="6.28515625" style="2" customWidth="1"/>
    <col min="49" max="49" width="8.5703125" style="2" customWidth="1"/>
    <col min="50" max="50" width="8.42578125" style="2" customWidth="1"/>
    <col min="51" max="51" width="7" style="2" customWidth="1"/>
    <col min="52" max="53" width="7.42578125" style="2" customWidth="1"/>
    <col min="54" max="54" width="8.85546875" style="2" customWidth="1"/>
    <col min="55" max="56" width="9.140625" style="2"/>
    <col min="57" max="57" width="9.140625" style="2" customWidth="1"/>
    <col min="58" max="58" width="29.28515625" style="2" customWidth="1"/>
    <col min="59" max="16384" width="9.140625" style="2"/>
  </cols>
  <sheetData>
    <row r="1" spans="1:44" ht="24" customHeight="1" x14ac:dyDescent="0.2">
      <c r="A1" s="78" t="s">
        <v>65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AM1" s="5"/>
      <c r="AN1" s="1"/>
      <c r="AO1" s="1"/>
      <c r="AP1" s="1"/>
      <c r="AQ1" s="1"/>
      <c r="AR1" s="1"/>
    </row>
    <row r="2" spans="1:44" ht="109.5" customHeight="1" x14ac:dyDescent="0.2">
      <c r="A2" s="77" t="s">
        <v>0</v>
      </c>
      <c r="B2" s="77" t="s">
        <v>34</v>
      </c>
      <c r="C2" s="77"/>
      <c r="D2" s="77"/>
      <c r="E2" s="77" t="s">
        <v>4</v>
      </c>
      <c r="F2" s="77"/>
      <c r="G2" s="77"/>
      <c r="H2" s="77" t="s">
        <v>5</v>
      </c>
      <c r="I2" s="77"/>
      <c r="J2" s="77"/>
      <c r="K2" s="77" t="s">
        <v>66</v>
      </c>
      <c r="L2" s="77"/>
      <c r="M2" s="77"/>
      <c r="N2" s="77" t="s">
        <v>67</v>
      </c>
      <c r="O2" s="77"/>
      <c r="P2" s="77"/>
      <c r="Q2" s="77" t="s">
        <v>11</v>
      </c>
      <c r="R2" s="77"/>
      <c r="S2" s="77"/>
      <c r="T2" s="77" t="s">
        <v>6</v>
      </c>
      <c r="U2" s="77"/>
      <c r="V2" s="77"/>
      <c r="W2" s="77" t="s">
        <v>123</v>
      </c>
      <c r="X2" s="77"/>
      <c r="Y2" s="77"/>
      <c r="Z2" s="77" t="s">
        <v>124</v>
      </c>
      <c r="AA2" s="77"/>
      <c r="AB2" s="77"/>
    </row>
    <row r="3" spans="1:44" ht="16.5" customHeight="1" x14ac:dyDescent="0.2">
      <c r="A3" s="77"/>
      <c r="B3" s="3" t="s">
        <v>1</v>
      </c>
      <c r="C3" s="3" t="s">
        <v>2</v>
      </c>
      <c r="D3" s="3" t="s">
        <v>3</v>
      </c>
      <c r="E3" s="3" t="s">
        <v>1</v>
      </c>
      <c r="F3" s="3" t="s">
        <v>2</v>
      </c>
      <c r="G3" s="3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3" t="s">
        <v>1</v>
      </c>
      <c r="R3" s="3" t="s">
        <v>2</v>
      </c>
      <c r="S3" s="3" t="s">
        <v>3</v>
      </c>
      <c r="T3" s="3" t="s">
        <v>1</v>
      </c>
      <c r="U3" s="3" t="s">
        <v>2</v>
      </c>
      <c r="V3" s="3" t="s">
        <v>3</v>
      </c>
      <c r="W3" s="23" t="s">
        <v>1</v>
      </c>
      <c r="X3" s="23" t="s">
        <v>2</v>
      </c>
      <c r="Y3" s="23" t="s">
        <v>3</v>
      </c>
      <c r="Z3" s="23" t="s">
        <v>1</v>
      </c>
      <c r="AA3" s="23" t="s">
        <v>2</v>
      </c>
      <c r="AB3" s="23" t="s">
        <v>3</v>
      </c>
    </row>
    <row r="4" spans="1:44" x14ac:dyDescent="0.2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  <c r="S4" s="21">
        <v>19</v>
      </c>
      <c r="T4" s="21">
        <v>20</v>
      </c>
      <c r="U4" s="21">
        <v>21</v>
      </c>
      <c r="V4" s="21">
        <v>22</v>
      </c>
      <c r="W4" s="23">
        <v>21</v>
      </c>
      <c r="X4" s="23">
        <v>22</v>
      </c>
      <c r="Y4" s="23">
        <v>23</v>
      </c>
      <c r="Z4" s="23">
        <v>24</v>
      </c>
      <c r="AA4" s="23">
        <v>25</v>
      </c>
      <c r="AB4" s="23">
        <v>26</v>
      </c>
    </row>
    <row r="5" spans="1:44" ht="22.5" customHeight="1" x14ac:dyDescent="0.2">
      <c r="A5" s="6" t="s">
        <v>17</v>
      </c>
      <c r="B5" s="7">
        <v>33637</v>
      </c>
      <c r="C5" s="8">
        <v>27898</v>
      </c>
      <c r="D5" s="9">
        <f t="shared" ref="D5:D26" si="0">IF(B5=0,"",(C5-B5)*100/B5)</f>
        <v>-17.061569105449358</v>
      </c>
      <c r="E5" s="7">
        <v>38844</v>
      </c>
      <c r="F5" s="8">
        <v>31777</v>
      </c>
      <c r="G5" s="9">
        <f t="shared" ref="G5:G26" si="1">IF(E5=0,"",(F5-E5)*100/E5)</f>
        <v>-18.1932859643703</v>
      </c>
      <c r="H5" s="7">
        <v>72481</v>
      </c>
      <c r="I5" s="8">
        <v>59675</v>
      </c>
      <c r="J5" s="9">
        <f t="shared" ref="J5:J26" si="2">IF(H5=0,"",(I5-H5)*100/H5)</f>
        <v>-17.668078530925346</v>
      </c>
      <c r="K5" s="50">
        <v>3671</v>
      </c>
      <c r="L5" s="30">
        <v>8037</v>
      </c>
      <c r="M5" s="9">
        <f t="shared" ref="M5:M26" si="3">IF(K5=0,"",(L5-K5)*100/K5)</f>
        <v>118.93217107055298</v>
      </c>
      <c r="N5" s="50">
        <v>278</v>
      </c>
      <c r="O5" s="30">
        <v>1459</v>
      </c>
      <c r="P5" s="9">
        <f t="shared" ref="P5:P26" si="4">IF(N5=0,"",(O5-N5)*100/N5)</f>
        <v>424.8201438848921</v>
      </c>
      <c r="Q5" s="7">
        <v>30925</v>
      </c>
      <c r="R5" s="8">
        <v>24052</v>
      </c>
      <c r="S5" s="9">
        <f t="shared" ref="S5:S26" si="5">IF(Q5=0,"",(R5-Q5)*100/Q5)</f>
        <v>-22.22473726758286</v>
      </c>
      <c r="T5" s="7">
        <v>68</v>
      </c>
      <c r="U5" s="8">
        <v>92</v>
      </c>
      <c r="V5" s="9">
        <f t="shared" ref="V5:V26" si="6">IF(T5=0,"",(U5-T5)*100/T5)</f>
        <v>35.294117647058826</v>
      </c>
      <c r="W5" s="7">
        <v>37</v>
      </c>
      <c r="X5" s="49">
        <v>42</v>
      </c>
      <c r="Y5" s="9">
        <f t="shared" ref="Y5:Y26" si="7">IF(W5=0,"",(X5-W5)*100/W5)</f>
        <v>13.513513513513514</v>
      </c>
      <c r="Z5" s="7">
        <v>224</v>
      </c>
      <c r="AA5" s="49">
        <v>455</v>
      </c>
      <c r="AB5" s="9">
        <f t="shared" ref="AB5:AB26" si="8">IF(Z5=0,"",(AA5-Z5)*100/Z5)</f>
        <v>103.125</v>
      </c>
    </row>
    <row r="6" spans="1:44" ht="22.5" customHeight="1" x14ac:dyDescent="0.2">
      <c r="A6" s="61" t="s">
        <v>125</v>
      </c>
      <c r="B6" s="7">
        <v>2374</v>
      </c>
      <c r="C6" s="8">
        <v>3014</v>
      </c>
      <c r="D6" s="9">
        <f t="shared" si="0"/>
        <v>26.958719460825609</v>
      </c>
      <c r="E6" s="7">
        <v>3028</v>
      </c>
      <c r="F6" s="8">
        <v>2355</v>
      </c>
      <c r="G6" s="9">
        <f t="shared" si="1"/>
        <v>-22.225891677675033</v>
      </c>
      <c r="H6" s="7">
        <v>5402</v>
      </c>
      <c r="I6" s="8">
        <v>5369</v>
      </c>
      <c r="J6" s="9">
        <f t="shared" si="2"/>
        <v>-0.61088485746019994</v>
      </c>
      <c r="K6" s="50">
        <v>192</v>
      </c>
      <c r="L6" s="30">
        <v>919</v>
      </c>
      <c r="M6" s="9">
        <f t="shared" si="3"/>
        <v>378.64583333333331</v>
      </c>
      <c r="N6" s="50">
        <v>4</v>
      </c>
      <c r="O6" s="30">
        <v>436</v>
      </c>
      <c r="P6" s="9">
        <f t="shared" si="4"/>
        <v>10800</v>
      </c>
      <c r="Q6" s="7">
        <v>2430</v>
      </c>
      <c r="R6" s="8">
        <v>1770</v>
      </c>
      <c r="S6" s="9">
        <f t="shared" si="5"/>
        <v>-27.160493827160494</v>
      </c>
      <c r="T6" s="7">
        <v>10</v>
      </c>
      <c r="U6" s="8">
        <v>8</v>
      </c>
      <c r="V6" s="9">
        <f t="shared" si="6"/>
        <v>-20</v>
      </c>
      <c r="W6" s="7">
        <v>8</v>
      </c>
      <c r="X6" s="49">
        <v>10</v>
      </c>
      <c r="Y6" s="9">
        <f t="shared" si="7"/>
        <v>25</v>
      </c>
      <c r="Z6" s="7">
        <v>0</v>
      </c>
      <c r="AA6" s="49">
        <v>6</v>
      </c>
      <c r="AB6" s="9" t="str">
        <f t="shared" si="8"/>
        <v/>
      </c>
    </row>
    <row r="7" spans="1:44" ht="22.5" customHeight="1" x14ac:dyDescent="0.2">
      <c r="A7" s="6" t="s">
        <v>18</v>
      </c>
      <c r="B7" s="7">
        <v>8667</v>
      </c>
      <c r="C7" s="8">
        <v>4923</v>
      </c>
      <c r="D7" s="9">
        <f t="shared" si="0"/>
        <v>-43.198338525441329</v>
      </c>
      <c r="E7" s="7">
        <v>7748</v>
      </c>
      <c r="F7" s="8">
        <v>5668</v>
      </c>
      <c r="G7" s="9">
        <f t="shared" si="1"/>
        <v>-26.845637583892618</v>
      </c>
      <c r="H7" s="7">
        <v>16415</v>
      </c>
      <c r="I7" s="8">
        <v>10591</v>
      </c>
      <c r="J7" s="9">
        <f t="shared" si="2"/>
        <v>-35.479744136460553</v>
      </c>
      <c r="K7" s="50">
        <v>671</v>
      </c>
      <c r="L7" s="30">
        <v>752</v>
      </c>
      <c r="M7" s="9">
        <f t="shared" si="3"/>
        <v>12.071535022354695</v>
      </c>
      <c r="N7" s="50">
        <v>9</v>
      </c>
      <c r="O7" s="30">
        <v>48</v>
      </c>
      <c r="P7" s="9">
        <f t="shared" si="4"/>
        <v>433.33333333333331</v>
      </c>
      <c r="Q7" s="7">
        <v>6388</v>
      </c>
      <c r="R7" s="8">
        <v>4508</v>
      </c>
      <c r="S7" s="9">
        <f t="shared" si="5"/>
        <v>-29.430181590482153</v>
      </c>
      <c r="T7" s="7">
        <v>1</v>
      </c>
      <c r="U7" s="8">
        <v>13</v>
      </c>
      <c r="V7" s="9">
        <f t="shared" si="6"/>
        <v>1200</v>
      </c>
      <c r="W7" s="7">
        <v>3</v>
      </c>
      <c r="X7" s="49">
        <v>4</v>
      </c>
      <c r="Y7" s="9">
        <f t="shared" si="7"/>
        <v>33.333333333333336</v>
      </c>
      <c r="Z7" s="7">
        <v>28</v>
      </c>
      <c r="AA7" s="49">
        <v>52</v>
      </c>
      <c r="AB7" s="9">
        <f t="shared" si="8"/>
        <v>85.714285714285708</v>
      </c>
    </row>
    <row r="8" spans="1:44" ht="22.5" customHeight="1" x14ac:dyDescent="0.2">
      <c r="A8" s="6" t="s">
        <v>19</v>
      </c>
      <c r="B8" s="7">
        <v>1125</v>
      </c>
      <c r="C8" s="8">
        <v>1283</v>
      </c>
      <c r="D8" s="9">
        <f t="shared" si="0"/>
        <v>14.044444444444444</v>
      </c>
      <c r="E8" s="7">
        <v>1944</v>
      </c>
      <c r="F8" s="8">
        <v>1454</v>
      </c>
      <c r="G8" s="9">
        <f t="shared" si="1"/>
        <v>-25.205761316872429</v>
      </c>
      <c r="H8" s="7">
        <v>3069</v>
      </c>
      <c r="I8" s="8">
        <v>2737</v>
      </c>
      <c r="J8" s="9">
        <f t="shared" si="2"/>
        <v>-10.817855979146302</v>
      </c>
      <c r="K8" s="50">
        <v>93</v>
      </c>
      <c r="L8" s="30">
        <v>444</v>
      </c>
      <c r="M8" s="9">
        <f t="shared" si="3"/>
        <v>377.41935483870969</v>
      </c>
      <c r="N8" s="50">
        <v>0</v>
      </c>
      <c r="O8" s="30">
        <v>40</v>
      </c>
      <c r="P8" s="9" t="str">
        <f t="shared" si="4"/>
        <v/>
      </c>
      <c r="Q8" s="7">
        <v>1400</v>
      </c>
      <c r="R8" s="8">
        <v>1101</v>
      </c>
      <c r="S8" s="9">
        <f t="shared" si="5"/>
        <v>-21.357142857142858</v>
      </c>
      <c r="T8" s="7">
        <v>4</v>
      </c>
      <c r="U8" s="8">
        <v>5</v>
      </c>
      <c r="V8" s="9">
        <f t="shared" si="6"/>
        <v>25</v>
      </c>
      <c r="W8" s="7">
        <v>0</v>
      </c>
      <c r="X8" s="49">
        <v>0</v>
      </c>
      <c r="Y8" s="9" t="str">
        <f t="shared" si="7"/>
        <v/>
      </c>
      <c r="Z8" s="7">
        <v>17</v>
      </c>
      <c r="AA8" s="49">
        <v>17</v>
      </c>
      <c r="AB8" s="9">
        <f t="shared" si="8"/>
        <v>0</v>
      </c>
    </row>
    <row r="9" spans="1:44" ht="22.5" customHeight="1" x14ac:dyDescent="0.2">
      <c r="A9" s="6" t="s">
        <v>20</v>
      </c>
      <c r="B9" s="7">
        <v>1314</v>
      </c>
      <c r="C9" s="8">
        <v>1368</v>
      </c>
      <c r="D9" s="9">
        <f t="shared" si="0"/>
        <v>4.1095890410958908</v>
      </c>
      <c r="E9" s="7">
        <v>1743</v>
      </c>
      <c r="F9" s="8">
        <v>1209</v>
      </c>
      <c r="G9" s="9">
        <f t="shared" si="1"/>
        <v>-30.636833046471601</v>
      </c>
      <c r="H9" s="7">
        <v>3057</v>
      </c>
      <c r="I9" s="8">
        <v>2577</v>
      </c>
      <c r="J9" s="9">
        <f t="shared" si="2"/>
        <v>-15.701668302257115</v>
      </c>
      <c r="K9" s="50">
        <v>142</v>
      </c>
      <c r="L9" s="30">
        <v>313</v>
      </c>
      <c r="M9" s="9">
        <f t="shared" si="3"/>
        <v>120.4225352112676</v>
      </c>
      <c r="N9" s="50">
        <v>12</v>
      </c>
      <c r="O9" s="30">
        <v>19</v>
      </c>
      <c r="P9" s="9">
        <f t="shared" si="4"/>
        <v>58.333333333333336</v>
      </c>
      <c r="Q9" s="7">
        <v>1419</v>
      </c>
      <c r="R9" s="8">
        <v>985</v>
      </c>
      <c r="S9" s="9">
        <f t="shared" si="5"/>
        <v>-30.584918957011979</v>
      </c>
      <c r="T9" s="7">
        <v>4</v>
      </c>
      <c r="U9" s="8">
        <v>1</v>
      </c>
      <c r="V9" s="9">
        <f t="shared" si="6"/>
        <v>-75</v>
      </c>
      <c r="W9" s="7">
        <v>4</v>
      </c>
      <c r="X9" s="49">
        <v>1</v>
      </c>
      <c r="Y9" s="9">
        <f t="shared" si="7"/>
        <v>-75</v>
      </c>
      <c r="Z9" s="7">
        <v>2</v>
      </c>
      <c r="AA9" s="49">
        <v>14</v>
      </c>
      <c r="AB9" s="9">
        <f t="shared" si="8"/>
        <v>600</v>
      </c>
    </row>
    <row r="10" spans="1:44" s="4" customFormat="1" ht="22.5" customHeight="1" x14ac:dyDescent="0.2">
      <c r="A10" s="10" t="s">
        <v>21</v>
      </c>
      <c r="B10" s="7">
        <v>3903</v>
      </c>
      <c r="C10" s="11">
        <v>3439</v>
      </c>
      <c r="D10" s="12">
        <f t="shared" si="0"/>
        <v>-11.888291058160389</v>
      </c>
      <c r="E10" s="7">
        <v>3414</v>
      </c>
      <c r="F10" s="11">
        <v>2768</v>
      </c>
      <c r="G10" s="12">
        <f t="shared" si="1"/>
        <v>-18.922085530169888</v>
      </c>
      <c r="H10" s="7">
        <v>7317</v>
      </c>
      <c r="I10" s="11">
        <v>6207</v>
      </c>
      <c r="J10" s="12">
        <f t="shared" si="2"/>
        <v>-15.170151701517016</v>
      </c>
      <c r="K10" s="50">
        <v>323</v>
      </c>
      <c r="L10" s="32">
        <v>402</v>
      </c>
      <c r="M10" s="12">
        <f t="shared" si="3"/>
        <v>24.458204334365327</v>
      </c>
      <c r="N10" s="50">
        <v>16</v>
      </c>
      <c r="O10" s="32">
        <v>6</v>
      </c>
      <c r="P10" s="12">
        <f t="shared" si="4"/>
        <v>-62.5</v>
      </c>
      <c r="Q10" s="7">
        <v>2807</v>
      </c>
      <c r="R10" s="11">
        <v>2120</v>
      </c>
      <c r="S10" s="12">
        <f t="shared" si="5"/>
        <v>-24.474527965799787</v>
      </c>
      <c r="T10" s="7">
        <v>2</v>
      </c>
      <c r="U10" s="11">
        <v>14</v>
      </c>
      <c r="V10" s="12">
        <f t="shared" si="6"/>
        <v>600</v>
      </c>
      <c r="W10" s="7">
        <v>9</v>
      </c>
      <c r="X10" s="11">
        <v>3</v>
      </c>
      <c r="Y10" s="9">
        <f t="shared" si="7"/>
        <v>-66.666666666666671</v>
      </c>
      <c r="Z10" s="7">
        <v>2</v>
      </c>
      <c r="AA10" s="11">
        <v>10</v>
      </c>
      <c r="AB10" s="9">
        <f t="shared" si="8"/>
        <v>400</v>
      </c>
    </row>
    <row r="11" spans="1:44" ht="22.5" customHeight="1" x14ac:dyDescent="0.2">
      <c r="A11" s="6" t="s">
        <v>22</v>
      </c>
      <c r="B11" s="7">
        <v>732</v>
      </c>
      <c r="C11" s="8">
        <v>862</v>
      </c>
      <c r="D11" s="9">
        <f t="shared" si="0"/>
        <v>17.759562841530055</v>
      </c>
      <c r="E11" s="7">
        <v>900</v>
      </c>
      <c r="F11" s="8">
        <v>948</v>
      </c>
      <c r="G11" s="9">
        <f t="shared" si="1"/>
        <v>5.333333333333333</v>
      </c>
      <c r="H11" s="7">
        <v>1632</v>
      </c>
      <c r="I11" s="8">
        <v>1810</v>
      </c>
      <c r="J11" s="9">
        <f t="shared" si="2"/>
        <v>10.906862745098039</v>
      </c>
      <c r="K11" s="50">
        <v>50</v>
      </c>
      <c r="L11" s="30">
        <v>394</v>
      </c>
      <c r="M11" s="9">
        <f t="shared" si="3"/>
        <v>688</v>
      </c>
      <c r="N11" s="50">
        <v>34</v>
      </c>
      <c r="O11" s="30">
        <v>130</v>
      </c>
      <c r="P11" s="9">
        <f t="shared" si="4"/>
        <v>282.35294117647061</v>
      </c>
      <c r="Q11" s="7">
        <v>708</v>
      </c>
      <c r="R11" s="8">
        <v>681</v>
      </c>
      <c r="S11" s="9">
        <f t="shared" si="5"/>
        <v>-3.8135593220338984</v>
      </c>
      <c r="T11" s="7">
        <v>1</v>
      </c>
      <c r="U11" s="8">
        <v>0</v>
      </c>
      <c r="V11" s="9">
        <f t="shared" si="6"/>
        <v>-100</v>
      </c>
      <c r="W11" s="7">
        <v>1</v>
      </c>
      <c r="X11" s="49">
        <v>0</v>
      </c>
      <c r="Y11" s="9">
        <f t="shared" si="7"/>
        <v>-100</v>
      </c>
      <c r="Z11" s="7">
        <v>9</v>
      </c>
      <c r="AA11" s="49">
        <v>13</v>
      </c>
      <c r="AB11" s="9">
        <f t="shared" si="8"/>
        <v>44.444444444444443</v>
      </c>
    </row>
    <row r="12" spans="1:44" ht="22.5" customHeight="1" x14ac:dyDescent="0.2">
      <c r="A12" s="6" t="s">
        <v>15</v>
      </c>
      <c r="B12" s="7">
        <v>2148</v>
      </c>
      <c r="C12" s="8">
        <v>1955</v>
      </c>
      <c r="D12" s="9">
        <f t="shared" si="0"/>
        <v>-8.9851024208566113</v>
      </c>
      <c r="E12" s="7">
        <v>3187</v>
      </c>
      <c r="F12" s="8">
        <v>2890</v>
      </c>
      <c r="G12" s="9">
        <f t="shared" si="1"/>
        <v>-9.3191088798242863</v>
      </c>
      <c r="H12" s="7">
        <v>5335</v>
      </c>
      <c r="I12" s="8">
        <v>4845</v>
      </c>
      <c r="J12" s="9">
        <f t="shared" si="2"/>
        <v>-9.184629803186505</v>
      </c>
      <c r="K12" s="50">
        <v>192</v>
      </c>
      <c r="L12" s="30">
        <v>562</v>
      </c>
      <c r="M12" s="9">
        <f t="shared" si="3"/>
        <v>192.70833333333334</v>
      </c>
      <c r="N12" s="50">
        <v>13</v>
      </c>
      <c r="O12" s="30">
        <v>72</v>
      </c>
      <c r="P12" s="9">
        <f t="shared" si="4"/>
        <v>453.84615384615387</v>
      </c>
      <c r="Q12" s="7">
        <v>2660</v>
      </c>
      <c r="R12" s="8">
        <v>2288</v>
      </c>
      <c r="S12" s="9">
        <f t="shared" si="5"/>
        <v>-13.984962406015038</v>
      </c>
      <c r="T12" s="7">
        <v>4</v>
      </c>
      <c r="U12" s="8">
        <v>4</v>
      </c>
      <c r="V12" s="9">
        <f t="shared" si="6"/>
        <v>0</v>
      </c>
      <c r="W12" s="7">
        <v>2</v>
      </c>
      <c r="X12" s="49">
        <v>8</v>
      </c>
      <c r="Y12" s="9">
        <f t="shared" si="7"/>
        <v>300</v>
      </c>
      <c r="Z12" s="7">
        <v>3</v>
      </c>
      <c r="AA12" s="49">
        <v>3</v>
      </c>
      <c r="AB12" s="9">
        <f t="shared" si="8"/>
        <v>0</v>
      </c>
    </row>
    <row r="13" spans="1:44" ht="22.5" customHeight="1" x14ac:dyDescent="0.2">
      <c r="A13" s="6" t="s">
        <v>23</v>
      </c>
      <c r="B13" s="7">
        <v>1230</v>
      </c>
      <c r="C13" s="8">
        <v>1270</v>
      </c>
      <c r="D13" s="9">
        <f t="shared" si="0"/>
        <v>3.2520325203252032</v>
      </c>
      <c r="E13" s="7">
        <v>1413</v>
      </c>
      <c r="F13" s="8">
        <v>1146</v>
      </c>
      <c r="G13" s="9">
        <f t="shared" si="1"/>
        <v>-18.89596602972399</v>
      </c>
      <c r="H13" s="7">
        <v>2643</v>
      </c>
      <c r="I13" s="8">
        <v>2416</v>
      </c>
      <c r="J13" s="9">
        <f t="shared" si="2"/>
        <v>-8.588724933787363</v>
      </c>
      <c r="K13" s="50">
        <v>203</v>
      </c>
      <c r="L13" s="30">
        <v>547</v>
      </c>
      <c r="M13" s="9">
        <f t="shared" si="3"/>
        <v>169.45812807881774</v>
      </c>
      <c r="N13" s="50">
        <v>10</v>
      </c>
      <c r="O13" s="30">
        <v>282</v>
      </c>
      <c r="P13" s="9">
        <f t="shared" si="4"/>
        <v>2720</v>
      </c>
      <c r="Q13" s="7">
        <v>1112</v>
      </c>
      <c r="R13" s="8">
        <v>842</v>
      </c>
      <c r="S13" s="9">
        <f t="shared" si="5"/>
        <v>-24.280575539568346</v>
      </c>
      <c r="T13" s="7">
        <v>4</v>
      </c>
      <c r="U13" s="8">
        <v>5</v>
      </c>
      <c r="V13" s="9">
        <f t="shared" si="6"/>
        <v>25</v>
      </c>
      <c r="W13" s="7">
        <v>0</v>
      </c>
      <c r="X13" s="49">
        <v>4</v>
      </c>
      <c r="Y13" s="9" t="str">
        <f t="shared" si="7"/>
        <v/>
      </c>
      <c r="Z13" s="7">
        <v>8</v>
      </c>
      <c r="AA13" s="49">
        <v>1</v>
      </c>
      <c r="AB13" s="9">
        <f t="shared" si="8"/>
        <v>-87.5</v>
      </c>
    </row>
    <row r="14" spans="1:44" ht="22.5" customHeight="1" x14ac:dyDescent="0.2">
      <c r="A14" s="6" t="s">
        <v>16</v>
      </c>
      <c r="B14" s="7">
        <v>1197</v>
      </c>
      <c r="C14" s="8">
        <v>1030</v>
      </c>
      <c r="D14" s="9">
        <f t="shared" si="0"/>
        <v>-13.951545530492899</v>
      </c>
      <c r="E14" s="7">
        <v>1517</v>
      </c>
      <c r="F14" s="8">
        <v>1218</v>
      </c>
      <c r="G14" s="9">
        <f t="shared" si="1"/>
        <v>-19.709953856295321</v>
      </c>
      <c r="H14" s="7">
        <v>2714</v>
      </c>
      <c r="I14" s="8">
        <v>2248</v>
      </c>
      <c r="J14" s="9">
        <f t="shared" si="2"/>
        <v>-17.170228445099482</v>
      </c>
      <c r="K14" s="50">
        <v>342</v>
      </c>
      <c r="L14" s="30">
        <v>372</v>
      </c>
      <c r="M14" s="9">
        <f t="shared" si="3"/>
        <v>8.7719298245614041</v>
      </c>
      <c r="N14" s="50">
        <v>34</v>
      </c>
      <c r="O14" s="30">
        <v>48</v>
      </c>
      <c r="P14" s="9">
        <f t="shared" si="4"/>
        <v>41.176470588235297</v>
      </c>
      <c r="Q14" s="7">
        <v>1147</v>
      </c>
      <c r="R14" s="8">
        <v>904</v>
      </c>
      <c r="S14" s="9">
        <f t="shared" si="5"/>
        <v>-21.18570183086312</v>
      </c>
      <c r="T14" s="7">
        <v>4</v>
      </c>
      <c r="U14" s="8">
        <v>8</v>
      </c>
      <c r="V14" s="9">
        <f t="shared" si="6"/>
        <v>100</v>
      </c>
      <c r="W14" s="7">
        <v>0</v>
      </c>
      <c r="X14" s="49">
        <v>1</v>
      </c>
      <c r="Y14" s="9" t="str">
        <f t="shared" si="7"/>
        <v/>
      </c>
      <c r="Z14" s="7">
        <v>5</v>
      </c>
      <c r="AA14" s="49">
        <v>7</v>
      </c>
      <c r="AB14" s="9">
        <f t="shared" si="8"/>
        <v>40</v>
      </c>
    </row>
    <row r="15" spans="1:44" ht="22.5" customHeight="1" x14ac:dyDescent="0.2">
      <c r="A15" s="6" t="s">
        <v>24</v>
      </c>
      <c r="B15" s="7">
        <v>2658</v>
      </c>
      <c r="C15" s="8">
        <v>1451</v>
      </c>
      <c r="D15" s="9">
        <f t="shared" si="0"/>
        <v>-45.410082768999246</v>
      </c>
      <c r="E15" s="7">
        <v>2394</v>
      </c>
      <c r="F15" s="8">
        <v>2030</v>
      </c>
      <c r="G15" s="9">
        <f t="shared" si="1"/>
        <v>-15.2046783625731</v>
      </c>
      <c r="H15" s="7">
        <v>5052</v>
      </c>
      <c r="I15" s="8">
        <v>3481</v>
      </c>
      <c r="J15" s="9">
        <f t="shared" si="2"/>
        <v>-31.096595407759303</v>
      </c>
      <c r="K15" s="50">
        <v>124</v>
      </c>
      <c r="L15" s="30">
        <v>697</v>
      </c>
      <c r="M15" s="9">
        <f t="shared" si="3"/>
        <v>462.09677419354841</v>
      </c>
      <c r="N15" s="50">
        <v>1</v>
      </c>
      <c r="O15" s="30">
        <v>8</v>
      </c>
      <c r="P15" s="9">
        <f t="shared" si="4"/>
        <v>700</v>
      </c>
      <c r="Q15" s="7">
        <v>1900</v>
      </c>
      <c r="R15" s="8">
        <v>1514</v>
      </c>
      <c r="S15" s="9">
        <f t="shared" si="5"/>
        <v>-20.315789473684209</v>
      </c>
      <c r="T15" s="7">
        <v>12</v>
      </c>
      <c r="U15" s="8">
        <v>8</v>
      </c>
      <c r="V15" s="9">
        <f t="shared" si="6"/>
        <v>-33.333333333333336</v>
      </c>
      <c r="W15" s="7">
        <v>1</v>
      </c>
      <c r="X15" s="49">
        <v>1</v>
      </c>
      <c r="Y15" s="9">
        <f t="shared" si="7"/>
        <v>0</v>
      </c>
      <c r="Z15" s="7">
        <v>19</v>
      </c>
      <c r="AA15" s="49">
        <v>37</v>
      </c>
      <c r="AB15" s="9">
        <f t="shared" si="8"/>
        <v>94.736842105263165</v>
      </c>
    </row>
    <row r="16" spans="1:44" ht="22.5" customHeight="1" x14ac:dyDescent="0.2">
      <c r="A16" s="6" t="s">
        <v>25</v>
      </c>
      <c r="B16" s="7">
        <v>1645</v>
      </c>
      <c r="C16" s="8">
        <v>1653</v>
      </c>
      <c r="D16" s="9">
        <f t="shared" si="0"/>
        <v>0.48632218844984804</v>
      </c>
      <c r="E16" s="7">
        <v>2580</v>
      </c>
      <c r="F16" s="8">
        <v>1773</v>
      </c>
      <c r="G16" s="9">
        <f t="shared" si="1"/>
        <v>-31.279069767441861</v>
      </c>
      <c r="H16" s="7">
        <v>4225</v>
      </c>
      <c r="I16" s="8">
        <v>3426</v>
      </c>
      <c r="J16" s="9">
        <f t="shared" si="2"/>
        <v>-18.911242603550296</v>
      </c>
      <c r="K16" s="50">
        <v>237</v>
      </c>
      <c r="L16" s="30">
        <v>304</v>
      </c>
      <c r="M16" s="9">
        <f t="shared" si="3"/>
        <v>28.270042194092827</v>
      </c>
      <c r="N16" s="50">
        <v>1</v>
      </c>
      <c r="O16" s="30">
        <v>42</v>
      </c>
      <c r="P16" s="9">
        <f t="shared" si="4"/>
        <v>4100</v>
      </c>
      <c r="Q16" s="7">
        <v>2088</v>
      </c>
      <c r="R16" s="8">
        <v>1335</v>
      </c>
      <c r="S16" s="9">
        <f t="shared" si="5"/>
        <v>-36.0632183908046</v>
      </c>
      <c r="T16" s="7">
        <v>9</v>
      </c>
      <c r="U16" s="8">
        <v>4</v>
      </c>
      <c r="V16" s="9">
        <f t="shared" si="6"/>
        <v>-55.555555555555557</v>
      </c>
      <c r="W16" s="7">
        <v>1</v>
      </c>
      <c r="X16" s="49">
        <v>0</v>
      </c>
      <c r="Y16" s="9">
        <f t="shared" si="7"/>
        <v>-100</v>
      </c>
      <c r="Z16" s="7">
        <v>17</v>
      </c>
      <c r="AA16" s="49">
        <v>41</v>
      </c>
      <c r="AB16" s="9">
        <f t="shared" si="8"/>
        <v>141.1764705882353</v>
      </c>
    </row>
    <row r="17" spans="1:28" ht="22.5" customHeight="1" x14ac:dyDescent="0.2">
      <c r="A17" s="6" t="s">
        <v>26</v>
      </c>
      <c r="B17" s="7">
        <v>972</v>
      </c>
      <c r="C17" s="8">
        <v>660</v>
      </c>
      <c r="D17" s="9">
        <f t="shared" si="0"/>
        <v>-32.098765432098766</v>
      </c>
      <c r="E17" s="7">
        <v>1040</v>
      </c>
      <c r="F17" s="8">
        <v>895</v>
      </c>
      <c r="G17" s="9">
        <f t="shared" si="1"/>
        <v>-13.942307692307692</v>
      </c>
      <c r="H17" s="7">
        <v>2012</v>
      </c>
      <c r="I17" s="8">
        <v>1555</v>
      </c>
      <c r="J17" s="9">
        <f t="shared" si="2"/>
        <v>-22.71371769383698</v>
      </c>
      <c r="K17" s="50">
        <v>119</v>
      </c>
      <c r="L17" s="30">
        <v>420</v>
      </c>
      <c r="M17" s="9">
        <f t="shared" si="3"/>
        <v>252.94117647058823</v>
      </c>
      <c r="N17" s="50">
        <v>37</v>
      </c>
      <c r="O17" s="30">
        <v>111</v>
      </c>
      <c r="P17" s="9">
        <f t="shared" si="4"/>
        <v>200</v>
      </c>
      <c r="Q17" s="7">
        <v>846</v>
      </c>
      <c r="R17" s="8">
        <v>678</v>
      </c>
      <c r="S17" s="9">
        <f t="shared" si="5"/>
        <v>-19.858156028368793</v>
      </c>
      <c r="T17" s="7">
        <v>2</v>
      </c>
      <c r="U17" s="8">
        <v>2</v>
      </c>
      <c r="V17" s="9">
        <f t="shared" si="6"/>
        <v>0</v>
      </c>
      <c r="W17" s="7">
        <v>2</v>
      </c>
      <c r="X17" s="49">
        <v>1</v>
      </c>
      <c r="Y17" s="9">
        <f t="shared" si="7"/>
        <v>-50</v>
      </c>
      <c r="Z17" s="7">
        <v>2</v>
      </c>
      <c r="AA17" s="49">
        <v>2</v>
      </c>
      <c r="AB17" s="9">
        <f t="shared" si="8"/>
        <v>0</v>
      </c>
    </row>
    <row r="18" spans="1:28" ht="22.5" customHeight="1" x14ac:dyDescent="0.2">
      <c r="A18" s="6" t="s">
        <v>27</v>
      </c>
      <c r="B18" s="7">
        <v>406</v>
      </c>
      <c r="C18" s="8">
        <v>545</v>
      </c>
      <c r="D18" s="9">
        <f t="shared" si="0"/>
        <v>34.236453201970441</v>
      </c>
      <c r="E18" s="7">
        <v>692</v>
      </c>
      <c r="F18" s="8">
        <v>660</v>
      </c>
      <c r="G18" s="9">
        <f t="shared" si="1"/>
        <v>-4.6242774566473992</v>
      </c>
      <c r="H18" s="7">
        <v>1098</v>
      </c>
      <c r="I18" s="8">
        <v>1205</v>
      </c>
      <c r="J18" s="9">
        <f t="shared" si="2"/>
        <v>9.7449908925318756</v>
      </c>
      <c r="K18" s="50">
        <v>69</v>
      </c>
      <c r="L18" s="30">
        <v>47</v>
      </c>
      <c r="M18" s="9">
        <f t="shared" si="3"/>
        <v>-31.884057971014492</v>
      </c>
      <c r="N18" s="50">
        <v>3</v>
      </c>
      <c r="O18" s="30">
        <v>18</v>
      </c>
      <c r="P18" s="9">
        <f t="shared" si="4"/>
        <v>500</v>
      </c>
      <c r="Q18" s="7">
        <v>569</v>
      </c>
      <c r="R18" s="8">
        <v>429</v>
      </c>
      <c r="S18" s="9">
        <f t="shared" si="5"/>
        <v>-24.604569420035148</v>
      </c>
      <c r="T18" s="7">
        <v>1</v>
      </c>
      <c r="U18" s="8">
        <v>1</v>
      </c>
      <c r="V18" s="9">
        <f t="shared" si="6"/>
        <v>0</v>
      </c>
      <c r="W18" s="7">
        <v>0</v>
      </c>
      <c r="X18" s="49">
        <v>1</v>
      </c>
      <c r="Y18" s="9" t="str">
        <f t="shared" si="7"/>
        <v/>
      </c>
      <c r="Z18" s="7">
        <v>5</v>
      </c>
      <c r="AA18" s="49">
        <v>31</v>
      </c>
      <c r="AB18" s="9">
        <f t="shared" si="8"/>
        <v>520</v>
      </c>
    </row>
    <row r="19" spans="1:28" ht="22.5" customHeight="1" x14ac:dyDescent="0.2">
      <c r="A19" s="6" t="s">
        <v>28</v>
      </c>
      <c r="B19" s="7">
        <v>1073</v>
      </c>
      <c r="C19" s="8">
        <v>955</v>
      </c>
      <c r="D19" s="9">
        <f t="shared" si="0"/>
        <v>-10.997204100652377</v>
      </c>
      <c r="E19" s="7">
        <v>1394</v>
      </c>
      <c r="F19" s="8">
        <v>1218</v>
      </c>
      <c r="G19" s="9">
        <f t="shared" si="1"/>
        <v>-12.625538020086083</v>
      </c>
      <c r="H19" s="7">
        <v>2467</v>
      </c>
      <c r="I19" s="8">
        <v>2173</v>
      </c>
      <c r="J19" s="9">
        <f t="shared" si="2"/>
        <v>-11.917308471828131</v>
      </c>
      <c r="K19" s="50">
        <v>220</v>
      </c>
      <c r="L19" s="30">
        <v>266</v>
      </c>
      <c r="M19" s="9">
        <f t="shared" si="3"/>
        <v>20.90909090909091</v>
      </c>
      <c r="N19" s="50">
        <v>5</v>
      </c>
      <c r="O19" s="30">
        <v>2</v>
      </c>
      <c r="P19" s="9">
        <f t="shared" si="4"/>
        <v>-60</v>
      </c>
      <c r="Q19" s="7">
        <v>1098</v>
      </c>
      <c r="R19" s="8">
        <v>933</v>
      </c>
      <c r="S19" s="9">
        <f t="shared" si="5"/>
        <v>-15.027322404371585</v>
      </c>
      <c r="T19" s="7">
        <v>3</v>
      </c>
      <c r="U19" s="8">
        <v>5</v>
      </c>
      <c r="V19" s="9">
        <f t="shared" si="6"/>
        <v>66.666666666666671</v>
      </c>
      <c r="W19" s="7">
        <v>2</v>
      </c>
      <c r="X19" s="49">
        <v>2</v>
      </c>
      <c r="Y19" s="9">
        <f t="shared" si="7"/>
        <v>0</v>
      </c>
      <c r="Z19" s="7">
        <v>10</v>
      </c>
      <c r="AA19" s="49">
        <v>10</v>
      </c>
      <c r="AB19" s="9">
        <f t="shared" si="8"/>
        <v>0</v>
      </c>
    </row>
    <row r="20" spans="1:28" ht="22.5" customHeight="1" x14ac:dyDescent="0.2">
      <c r="A20" s="6" t="s">
        <v>29</v>
      </c>
      <c r="B20" s="7">
        <v>642</v>
      </c>
      <c r="C20" s="8">
        <v>460</v>
      </c>
      <c r="D20" s="9">
        <f t="shared" si="0"/>
        <v>-28.348909657320871</v>
      </c>
      <c r="E20" s="7">
        <v>1159</v>
      </c>
      <c r="F20" s="8">
        <v>1076</v>
      </c>
      <c r="G20" s="9">
        <f t="shared" si="1"/>
        <v>-7.1613459879206216</v>
      </c>
      <c r="H20" s="7">
        <v>1801</v>
      </c>
      <c r="I20" s="8">
        <v>1536</v>
      </c>
      <c r="J20" s="9">
        <f t="shared" si="2"/>
        <v>-14.714047751249305</v>
      </c>
      <c r="K20" s="50">
        <v>96</v>
      </c>
      <c r="L20" s="30">
        <v>231</v>
      </c>
      <c r="M20" s="9">
        <f t="shared" si="3"/>
        <v>140.625</v>
      </c>
      <c r="N20" s="50">
        <v>6</v>
      </c>
      <c r="O20" s="30">
        <v>5</v>
      </c>
      <c r="P20" s="9">
        <f t="shared" si="4"/>
        <v>-16.666666666666668</v>
      </c>
      <c r="Q20" s="7">
        <v>808</v>
      </c>
      <c r="R20" s="8">
        <v>842</v>
      </c>
      <c r="S20" s="9">
        <f t="shared" si="5"/>
        <v>4.2079207920792081</v>
      </c>
      <c r="T20" s="7">
        <v>1</v>
      </c>
      <c r="U20" s="8">
        <v>3</v>
      </c>
      <c r="V20" s="9">
        <f t="shared" si="6"/>
        <v>200</v>
      </c>
      <c r="W20" s="7">
        <v>0</v>
      </c>
      <c r="X20" s="49">
        <v>3</v>
      </c>
      <c r="Y20" s="9" t="str">
        <f t="shared" si="7"/>
        <v/>
      </c>
      <c r="Z20" s="7">
        <v>12</v>
      </c>
      <c r="AA20" s="49">
        <v>23</v>
      </c>
      <c r="AB20" s="9">
        <f t="shared" si="8"/>
        <v>91.666666666666671</v>
      </c>
    </row>
    <row r="21" spans="1:28" ht="22.5" customHeight="1" x14ac:dyDescent="0.2">
      <c r="A21" s="6" t="s">
        <v>121</v>
      </c>
      <c r="B21" s="7">
        <v>1615</v>
      </c>
      <c r="C21" s="47">
        <v>1469</v>
      </c>
      <c r="D21" s="9">
        <f t="shared" ref="D21" si="9">IF(B21=0,"",(C21-B21)*100/B21)</f>
        <v>-9.0402476780185754</v>
      </c>
      <c r="E21" s="7">
        <v>2225</v>
      </c>
      <c r="F21" s="47">
        <v>2412</v>
      </c>
      <c r="G21" s="9">
        <f t="shared" ref="G21" si="10">IF(E21=0,"",(F21-E21)*100/E21)</f>
        <v>8.404494382022472</v>
      </c>
      <c r="H21" s="7">
        <v>3840</v>
      </c>
      <c r="I21" s="47">
        <v>3881</v>
      </c>
      <c r="J21" s="9">
        <f t="shared" ref="J21" si="11">IF(H21=0,"",(I21-H21)*100/H21)</f>
        <v>1.0677083333333333</v>
      </c>
      <c r="K21" s="50">
        <v>152</v>
      </c>
      <c r="L21" s="30">
        <v>933</v>
      </c>
      <c r="M21" s="9">
        <f t="shared" si="3"/>
        <v>513.81578947368416</v>
      </c>
      <c r="N21" s="50">
        <v>37</v>
      </c>
      <c r="O21" s="30">
        <v>85</v>
      </c>
      <c r="P21" s="9">
        <f t="shared" si="4"/>
        <v>129.72972972972974</v>
      </c>
      <c r="Q21" s="7">
        <v>1659</v>
      </c>
      <c r="R21" s="47">
        <v>1655</v>
      </c>
      <c r="S21" s="9">
        <f t="shared" ref="S21" si="12">IF(Q21=0,"",(R21-Q21)*100/Q21)</f>
        <v>-0.24110910186859555</v>
      </c>
      <c r="T21" s="7">
        <v>2</v>
      </c>
      <c r="U21" s="47">
        <v>2</v>
      </c>
      <c r="V21" s="9">
        <f t="shared" ref="V21" si="13">IF(T21=0,"",(U21-T21)*100/T21)</f>
        <v>0</v>
      </c>
      <c r="W21" s="7">
        <v>2</v>
      </c>
      <c r="X21" s="49">
        <v>2</v>
      </c>
      <c r="Y21" s="9">
        <f t="shared" si="7"/>
        <v>0</v>
      </c>
      <c r="Z21" s="7">
        <v>57</v>
      </c>
      <c r="AA21" s="49">
        <v>135</v>
      </c>
      <c r="AB21" s="9">
        <f t="shared" si="8"/>
        <v>136.84210526315789</v>
      </c>
    </row>
    <row r="22" spans="1:28" ht="22.5" customHeight="1" x14ac:dyDescent="0.2">
      <c r="A22" s="6" t="s">
        <v>122</v>
      </c>
      <c r="B22" s="7">
        <v>1057</v>
      </c>
      <c r="C22" s="8">
        <v>711</v>
      </c>
      <c r="D22" s="9">
        <f t="shared" si="0"/>
        <v>-32.734153263954589</v>
      </c>
      <c r="E22" s="7">
        <v>1768</v>
      </c>
      <c r="F22" s="8">
        <v>1443</v>
      </c>
      <c r="G22" s="9">
        <f t="shared" si="1"/>
        <v>-18.382352941176471</v>
      </c>
      <c r="H22" s="7">
        <v>2825</v>
      </c>
      <c r="I22" s="8">
        <v>2154</v>
      </c>
      <c r="J22" s="9">
        <f t="shared" si="2"/>
        <v>-23.752212389380531</v>
      </c>
      <c r="K22" s="50">
        <v>407</v>
      </c>
      <c r="L22" s="30">
        <v>342</v>
      </c>
      <c r="M22" s="9">
        <f t="shared" si="3"/>
        <v>-15.97051597051597</v>
      </c>
      <c r="N22" s="50">
        <v>54</v>
      </c>
      <c r="O22" s="30">
        <v>90</v>
      </c>
      <c r="P22" s="9">
        <f t="shared" si="4"/>
        <v>66.666666666666671</v>
      </c>
      <c r="Q22" s="7">
        <v>1347</v>
      </c>
      <c r="R22" s="8">
        <v>1004</v>
      </c>
      <c r="S22" s="9">
        <f t="shared" si="5"/>
        <v>-25.463994060876022</v>
      </c>
      <c r="T22" s="7">
        <v>3</v>
      </c>
      <c r="U22" s="8">
        <v>7</v>
      </c>
      <c r="V22" s="9">
        <f t="shared" si="6"/>
        <v>133.33333333333334</v>
      </c>
      <c r="W22" s="7">
        <v>1</v>
      </c>
      <c r="X22" s="49">
        <v>1</v>
      </c>
      <c r="Y22" s="9">
        <f t="shared" si="7"/>
        <v>0</v>
      </c>
      <c r="Z22" s="7">
        <v>27</v>
      </c>
      <c r="AA22" s="49">
        <v>53</v>
      </c>
      <c r="AB22" s="9">
        <f t="shared" si="8"/>
        <v>96.296296296296291</v>
      </c>
    </row>
    <row r="23" spans="1:28" ht="22.5" customHeight="1" x14ac:dyDescent="0.2">
      <c r="A23" s="6" t="s">
        <v>30</v>
      </c>
      <c r="B23" s="7">
        <v>569</v>
      </c>
      <c r="C23" s="8">
        <v>599</v>
      </c>
      <c r="D23" s="9">
        <f t="shared" si="0"/>
        <v>5.272407732864675</v>
      </c>
      <c r="E23" s="7">
        <v>419</v>
      </c>
      <c r="F23" s="8">
        <v>343</v>
      </c>
      <c r="G23" s="9">
        <f t="shared" si="1"/>
        <v>-18.138424821002388</v>
      </c>
      <c r="H23" s="7">
        <v>988</v>
      </c>
      <c r="I23" s="8">
        <v>942</v>
      </c>
      <c r="J23" s="9">
        <f t="shared" si="2"/>
        <v>-4.6558704453441297</v>
      </c>
      <c r="K23" s="50">
        <v>12</v>
      </c>
      <c r="L23" s="30">
        <v>61</v>
      </c>
      <c r="M23" s="9">
        <f t="shared" si="3"/>
        <v>408.33333333333331</v>
      </c>
      <c r="N23" s="50">
        <v>0</v>
      </c>
      <c r="O23" s="30">
        <v>12</v>
      </c>
      <c r="P23" s="9" t="str">
        <f t="shared" si="4"/>
        <v/>
      </c>
      <c r="Q23" s="7">
        <v>322</v>
      </c>
      <c r="R23" s="8">
        <v>281</v>
      </c>
      <c r="S23" s="9">
        <f t="shared" si="5"/>
        <v>-12.732919254658386</v>
      </c>
      <c r="T23" s="7">
        <v>0</v>
      </c>
      <c r="U23" s="8">
        <v>1</v>
      </c>
      <c r="V23" s="9" t="str">
        <f t="shared" si="6"/>
        <v/>
      </c>
      <c r="W23" s="7">
        <v>1</v>
      </c>
      <c r="X23" s="49">
        <v>0</v>
      </c>
      <c r="Y23" s="9">
        <f t="shared" si="7"/>
        <v>-100</v>
      </c>
      <c r="Z23" s="7">
        <v>1</v>
      </c>
      <c r="AA23" s="49">
        <v>0</v>
      </c>
      <c r="AB23" s="9">
        <f t="shared" si="8"/>
        <v>-100</v>
      </c>
    </row>
    <row r="24" spans="1:28" ht="22.5" customHeight="1" x14ac:dyDescent="0.2">
      <c r="A24" s="6" t="s">
        <v>31</v>
      </c>
      <c r="B24" s="7">
        <v>80</v>
      </c>
      <c r="C24" s="8">
        <v>81</v>
      </c>
      <c r="D24" s="9">
        <f t="shared" si="0"/>
        <v>1.25</v>
      </c>
      <c r="E24" s="7">
        <v>108</v>
      </c>
      <c r="F24" s="8">
        <v>142</v>
      </c>
      <c r="G24" s="9">
        <f t="shared" si="1"/>
        <v>31.481481481481481</v>
      </c>
      <c r="H24" s="7">
        <v>188</v>
      </c>
      <c r="I24" s="8">
        <v>223</v>
      </c>
      <c r="J24" s="9">
        <f t="shared" si="2"/>
        <v>18.617021276595743</v>
      </c>
      <c r="K24" s="50">
        <v>17</v>
      </c>
      <c r="L24" s="30">
        <v>16</v>
      </c>
      <c r="M24" s="9">
        <f t="shared" si="3"/>
        <v>-5.882352941176471</v>
      </c>
      <c r="N24" s="50">
        <v>0</v>
      </c>
      <c r="O24" s="30">
        <v>0</v>
      </c>
      <c r="P24" s="9" t="str">
        <f t="shared" si="4"/>
        <v/>
      </c>
      <c r="Q24" s="7">
        <v>85</v>
      </c>
      <c r="R24" s="8">
        <v>106</v>
      </c>
      <c r="S24" s="9">
        <f t="shared" si="5"/>
        <v>24.705882352941178</v>
      </c>
      <c r="T24" s="7">
        <v>0</v>
      </c>
      <c r="U24" s="8">
        <v>1</v>
      </c>
      <c r="V24" s="9" t="str">
        <f t="shared" si="6"/>
        <v/>
      </c>
      <c r="W24" s="7">
        <v>0</v>
      </c>
      <c r="X24" s="49">
        <v>0</v>
      </c>
      <c r="Y24" s="9" t="str">
        <f t="shared" si="7"/>
        <v/>
      </c>
      <c r="Z24" s="7">
        <v>0</v>
      </c>
      <c r="AA24" s="49">
        <v>0</v>
      </c>
      <c r="AB24" s="9" t="str">
        <f t="shared" si="8"/>
        <v/>
      </c>
    </row>
    <row r="25" spans="1:28" ht="22.5" customHeight="1" x14ac:dyDescent="0.2">
      <c r="A25" s="6" t="s">
        <v>32</v>
      </c>
      <c r="B25" s="7">
        <v>50</v>
      </c>
      <c r="C25" s="8">
        <v>52</v>
      </c>
      <c r="D25" s="9">
        <f t="shared" si="0"/>
        <v>4</v>
      </c>
      <c r="E25" s="7">
        <v>47</v>
      </c>
      <c r="F25" s="8">
        <v>41</v>
      </c>
      <c r="G25" s="9">
        <f t="shared" si="1"/>
        <v>-12.76595744680851</v>
      </c>
      <c r="H25" s="7">
        <v>97</v>
      </c>
      <c r="I25" s="8">
        <v>93</v>
      </c>
      <c r="J25" s="9">
        <f t="shared" si="2"/>
        <v>-4.1237113402061851</v>
      </c>
      <c r="K25" s="50">
        <v>10</v>
      </c>
      <c r="L25" s="30">
        <v>15</v>
      </c>
      <c r="M25" s="9">
        <f t="shared" si="3"/>
        <v>50</v>
      </c>
      <c r="N25" s="50">
        <v>2</v>
      </c>
      <c r="O25" s="30">
        <v>5</v>
      </c>
      <c r="P25" s="9">
        <f t="shared" si="4"/>
        <v>150</v>
      </c>
      <c r="Q25" s="7">
        <v>43</v>
      </c>
      <c r="R25" s="8">
        <v>32</v>
      </c>
      <c r="S25" s="9">
        <f t="shared" si="5"/>
        <v>-25.581395348837209</v>
      </c>
      <c r="T25" s="7">
        <v>1</v>
      </c>
      <c r="U25" s="8">
        <v>0</v>
      </c>
      <c r="V25" s="9">
        <f t="shared" si="6"/>
        <v>-100</v>
      </c>
      <c r="W25" s="7">
        <v>0</v>
      </c>
      <c r="X25" s="49">
        <v>0</v>
      </c>
      <c r="Y25" s="9" t="str">
        <f t="shared" si="7"/>
        <v/>
      </c>
      <c r="Z25" s="7">
        <v>0</v>
      </c>
      <c r="AA25" s="49">
        <v>0</v>
      </c>
      <c r="AB25" s="9" t="str">
        <f t="shared" si="8"/>
        <v/>
      </c>
    </row>
    <row r="26" spans="1:28" ht="22.5" customHeight="1" x14ac:dyDescent="0.2">
      <c r="A26" s="6" t="s">
        <v>33</v>
      </c>
      <c r="B26" s="7">
        <v>180</v>
      </c>
      <c r="C26" s="8">
        <v>118</v>
      </c>
      <c r="D26" s="9">
        <f t="shared" si="0"/>
        <v>-34.444444444444443</v>
      </c>
      <c r="E26" s="7">
        <v>124</v>
      </c>
      <c r="F26" s="8">
        <v>88</v>
      </c>
      <c r="G26" s="9">
        <f t="shared" si="1"/>
        <v>-29.032258064516128</v>
      </c>
      <c r="H26" s="7">
        <v>304</v>
      </c>
      <c r="I26" s="8">
        <v>206</v>
      </c>
      <c r="J26" s="9">
        <f t="shared" si="2"/>
        <v>-32.236842105263158</v>
      </c>
      <c r="K26" s="50">
        <v>0</v>
      </c>
      <c r="L26" s="30">
        <v>0</v>
      </c>
      <c r="M26" s="9" t="str">
        <f t="shared" si="3"/>
        <v/>
      </c>
      <c r="N26" s="50">
        <v>0</v>
      </c>
      <c r="O26" s="30">
        <v>0</v>
      </c>
      <c r="P26" s="9" t="str">
        <f t="shared" si="4"/>
        <v/>
      </c>
      <c r="Q26" s="8">
        <v>89</v>
      </c>
      <c r="R26" s="8">
        <v>44</v>
      </c>
      <c r="S26" s="9">
        <f t="shared" si="5"/>
        <v>-50.561797752808985</v>
      </c>
      <c r="T26" s="8">
        <v>0</v>
      </c>
      <c r="U26" s="8">
        <v>0</v>
      </c>
      <c r="V26" s="9" t="str">
        <f t="shared" si="6"/>
        <v/>
      </c>
      <c r="W26" s="49">
        <v>0</v>
      </c>
      <c r="X26" s="49">
        <v>0</v>
      </c>
      <c r="Y26" s="9" t="str">
        <f t="shared" si="7"/>
        <v/>
      </c>
      <c r="Z26" s="49">
        <v>0</v>
      </c>
      <c r="AA26" s="49">
        <v>0</v>
      </c>
      <c r="AB26" s="9" t="str">
        <f t="shared" si="8"/>
        <v/>
      </c>
    </row>
  </sheetData>
  <mergeCells count="11">
    <mergeCell ref="A1:S1"/>
    <mergeCell ref="N2:P2"/>
    <mergeCell ref="E2:G2"/>
    <mergeCell ref="H2:J2"/>
    <mergeCell ref="K2:M2"/>
    <mergeCell ref="W2:Y2"/>
    <mergeCell ref="Z2:AB2"/>
    <mergeCell ref="T2:V2"/>
    <mergeCell ref="A2:A3"/>
    <mergeCell ref="B2:D2"/>
    <mergeCell ref="Q2:S2"/>
  </mergeCells>
  <phoneticPr fontId="2" type="noConversion"/>
  <pageMargins left="0.61" right="0.17" top="1.2204724409448819" bottom="0.98425196850393704" header="0.51181102362204722" footer="0.51181102362204722"/>
  <pageSetup paperSize="9" scale="60" fitToWidth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75" zoomScaleNormal="100" zoomScaleSheetLayoutView="75" workbookViewId="0">
      <selection activeCell="A6" sqref="A6"/>
    </sheetView>
  </sheetViews>
  <sheetFormatPr defaultRowHeight="12.75" x14ac:dyDescent="0.2"/>
  <cols>
    <col min="1" max="1" width="26.42578125" customWidth="1"/>
    <col min="7" max="7" width="8.140625" customWidth="1"/>
    <col min="19" max="19" width="8" customWidth="1"/>
  </cols>
  <sheetData>
    <row r="1" spans="1:28" ht="18.75" x14ac:dyDescent="0.2">
      <c r="A1" s="25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8" ht="57.75" customHeight="1" x14ac:dyDescent="0.2">
      <c r="A2" s="79" t="s">
        <v>0</v>
      </c>
      <c r="B2" s="82" t="s">
        <v>110</v>
      </c>
      <c r="C2" s="83"/>
      <c r="D2" s="84"/>
      <c r="E2" s="82" t="s">
        <v>68</v>
      </c>
      <c r="F2" s="83"/>
      <c r="G2" s="84"/>
      <c r="H2" s="82" t="s">
        <v>35</v>
      </c>
      <c r="I2" s="83"/>
      <c r="J2" s="84"/>
      <c r="K2" s="82" t="s">
        <v>7</v>
      </c>
      <c r="L2" s="83"/>
      <c r="M2" s="84"/>
      <c r="N2" s="82" t="s">
        <v>8</v>
      </c>
      <c r="O2" s="83"/>
      <c r="P2" s="84"/>
      <c r="Q2" s="82" t="s">
        <v>9</v>
      </c>
      <c r="R2" s="83"/>
      <c r="S2" s="84"/>
      <c r="T2" s="77" t="s">
        <v>69</v>
      </c>
      <c r="U2" s="77"/>
      <c r="V2" s="77"/>
      <c r="W2" s="77" t="s">
        <v>14</v>
      </c>
      <c r="X2" s="77"/>
      <c r="Y2" s="77"/>
      <c r="Z2" s="77" t="s">
        <v>70</v>
      </c>
      <c r="AA2" s="77"/>
      <c r="AB2" s="77"/>
    </row>
    <row r="3" spans="1:28" ht="12.75" customHeight="1" x14ac:dyDescent="0.2">
      <c r="A3" s="80"/>
      <c r="B3" s="3" t="s">
        <v>1</v>
      </c>
      <c r="C3" s="3" t="s">
        <v>2</v>
      </c>
      <c r="D3" s="3" t="s">
        <v>3</v>
      </c>
      <c r="E3" s="21" t="s">
        <v>1</v>
      </c>
      <c r="F3" s="21" t="s">
        <v>2</v>
      </c>
      <c r="G3" s="21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3" t="s">
        <v>1</v>
      </c>
      <c r="R3" s="3" t="s">
        <v>2</v>
      </c>
      <c r="S3" s="3" t="s">
        <v>3</v>
      </c>
      <c r="T3" s="3" t="s">
        <v>1</v>
      </c>
      <c r="U3" s="3" t="s">
        <v>2</v>
      </c>
      <c r="V3" s="3" t="s">
        <v>3</v>
      </c>
      <c r="W3" s="21" t="s">
        <v>1</v>
      </c>
      <c r="X3" s="21" t="s">
        <v>2</v>
      </c>
      <c r="Y3" s="21" t="s">
        <v>3</v>
      </c>
      <c r="Z3" s="21" t="s">
        <v>1</v>
      </c>
      <c r="AA3" s="21" t="s">
        <v>2</v>
      </c>
      <c r="AB3" s="21" t="s">
        <v>3</v>
      </c>
    </row>
    <row r="4" spans="1:28" ht="12.75" customHeight="1" x14ac:dyDescent="0.2">
      <c r="A4" s="81"/>
      <c r="B4" s="21">
        <v>23</v>
      </c>
      <c r="C4" s="21">
        <v>24</v>
      </c>
      <c r="D4" s="21">
        <v>25</v>
      </c>
      <c r="E4" s="21">
        <v>26</v>
      </c>
      <c r="F4" s="21">
        <v>27</v>
      </c>
      <c r="G4" s="21">
        <v>28</v>
      </c>
      <c r="H4" s="21">
        <v>29</v>
      </c>
      <c r="I4" s="21">
        <v>30</v>
      </c>
      <c r="J4" s="21">
        <v>31</v>
      </c>
      <c r="K4" s="21">
        <v>32</v>
      </c>
      <c r="L4" s="21">
        <v>33</v>
      </c>
      <c r="M4" s="21">
        <v>34</v>
      </c>
      <c r="N4" s="21">
        <v>35</v>
      </c>
      <c r="O4" s="21">
        <v>36</v>
      </c>
      <c r="P4" s="21">
        <v>37</v>
      </c>
      <c r="Q4" s="21">
        <v>38</v>
      </c>
      <c r="R4" s="21">
        <v>39</v>
      </c>
      <c r="S4" s="21">
        <v>40</v>
      </c>
      <c r="T4" s="21">
        <v>41</v>
      </c>
      <c r="U4" s="21">
        <v>42</v>
      </c>
      <c r="V4" s="21">
        <v>43</v>
      </c>
      <c r="W4" s="21">
        <v>44</v>
      </c>
      <c r="X4" s="21">
        <v>45</v>
      </c>
      <c r="Y4" s="21">
        <v>46</v>
      </c>
      <c r="Z4" s="21">
        <v>47</v>
      </c>
      <c r="AA4" s="21">
        <v>48</v>
      </c>
      <c r="AB4" s="21">
        <v>49</v>
      </c>
    </row>
    <row r="5" spans="1:28" ht="24.75" customHeight="1" x14ac:dyDescent="0.2">
      <c r="A5" s="6" t="s">
        <v>17</v>
      </c>
      <c r="B5" s="7">
        <v>15711</v>
      </c>
      <c r="C5" s="8">
        <v>14420</v>
      </c>
      <c r="D5" s="9">
        <f t="shared" ref="D5:D26" si="0">IF(B5=0,"",(C5-B5)*100/B5)</f>
        <v>-8.2171726815606903</v>
      </c>
      <c r="E5" s="7">
        <v>2710</v>
      </c>
      <c r="F5" s="34">
        <v>4341</v>
      </c>
      <c r="G5" s="9">
        <f t="shared" ref="G5:G26" si="1">IF(E5=0,"",(F5-E5)*100/E5)</f>
        <v>60.184501845018453</v>
      </c>
      <c r="H5" s="50">
        <v>2631</v>
      </c>
      <c r="I5" s="30">
        <v>2448</v>
      </c>
      <c r="J5" s="31">
        <f t="shared" ref="J5:J26" si="2">IF(H5=0,"",(I5-H5)*100/H5)</f>
        <v>-6.9555302166476629</v>
      </c>
      <c r="K5" s="51">
        <v>1490</v>
      </c>
      <c r="L5" s="34">
        <v>1351</v>
      </c>
      <c r="M5" s="31">
        <f t="shared" ref="M5:M26" si="3">IF(K5=0,"",(L5-K5)*100/K5)</f>
        <v>-9.3288590604026851</v>
      </c>
      <c r="N5" s="51">
        <v>21</v>
      </c>
      <c r="O5" s="30">
        <v>13</v>
      </c>
      <c r="P5" s="31">
        <f t="shared" ref="P5:P26" si="4">IF(N5=0,"",(O5-N5)*100/N5)</f>
        <v>-38.095238095238095</v>
      </c>
      <c r="Q5" s="50">
        <v>1362</v>
      </c>
      <c r="R5" s="30">
        <v>1071</v>
      </c>
      <c r="S5" s="31">
        <f t="shared" ref="S5:S26" si="5">IF(Q5=0,"",(R5-Q5)*100/Q5)</f>
        <v>-21.365638766519822</v>
      </c>
      <c r="T5" s="30">
        <v>125</v>
      </c>
      <c r="U5" s="30">
        <v>124</v>
      </c>
      <c r="V5" s="31">
        <f t="shared" ref="V5:V26" si="6">IF(T5=0,"",(U5-T5)*100/T5)</f>
        <v>-0.8</v>
      </c>
      <c r="W5" s="30">
        <v>807</v>
      </c>
      <c r="X5" s="30">
        <v>462</v>
      </c>
      <c r="Y5" s="31">
        <f t="shared" ref="Y5:Y26" si="7">IF(W5=0,"",(X5-W5)*100/W5)</f>
        <v>-42.750929368029738</v>
      </c>
      <c r="Z5" s="30">
        <v>43</v>
      </c>
      <c r="AA5" s="30">
        <v>68</v>
      </c>
      <c r="AB5" s="31">
        <f t="shared" ref="AB5:AB26" si="8">IF(Z5=0,"",(AA5-Z5)*100/Z5)</f>
        <v>58.139534883720927</v>
      </c>
    </row>
    <row r="6" spans="1:28" ht="24.75" customHeight="1" x14ac:dyDescent="0.2">
      <c r="A6" s="61" t="s">
        <v>125</v>
      </c>
      <c r="B6" s="7">
        <v>1122</v>
      </c>
      <c r="C6" s="8">
        <v>1132</v>
      </c>
      <c r="D6" s="9">
        <f t="shared" si="0"/>
        <v>0.89126559714795006</v>
      </c>
      <c r="E6" s="7">
        <v>89</v>
      </c>
      <c r="F6" s="34">
        <v>327</v>
      </c>
      <c r="G6" s="9">
        <f t="shared" si="1"/>
        <v>267.41573033707863</v>
      </c>
      <c r="H6" s="50">
        <v>131</v>
      </c>
      <c r="I6" s="30">
        <v>109</v>
      </c>
      <c r="J6" s="31">
        <f t="shared" si="2"/>
        <v>-16.793893129770993</v>
      </c>
      <c r="K6" s="51">
        <v>89</v>
      </c>
      <c r="L6" s="34">
        <v>73</v>
      </c>
      <c r="M6" s="31">
        <f t="shared" si="3"/>
        <v>-17.977528089887642</v>
      </c>
      <c r="N6" s="51">
        <v>2</v>
      </c>
      <c r="O6" s="30">
        <v>1</v>
      </c>
      <c r="P6" s="31">
        <f t="shared" si="4"/>
        <v>-50</v>
      </c>
      <c r="Q6" s="50">
        <v>42</v>
      </c>
      <c r="R6" s="30">
        <v>55</v>
      </c>
      <c r="S6" s="31">
        <f t="shared" si="5"/>
        <v>30.952380952380953</v>
      </c>
      <c r="T6" s="30">
        <v>3</v>
      </c>
      <c r="U6" s="30">
        <v>2</v>
      </c>
      <c r="V6" s="31">
        <f t="shared" si="6"/>
        <v>-33.333333333333336</v>
      </c>
      <c r="W6" s="30">
        <v>47</v>
      </c>
      <c r="X6" s="30">
        <v>12</v>
      </c>
      <c r="Y6" s="31">
        <f t="shared" si="7"/>
        <v>-74.468085106382972</v>
      </c>
      <c r="Z6" s="30">
        <v>8</v>
      </c>
      <c r="AA6" s="30">
        <v>3</v>
      </c>
      <c r="AB6" s="31">
        <f t="shared" si="8"/>
        <v>-62.5</v>
      </c>
    </row>
    <row r="7" spans="1:28" ht="24.75" customHeight="1" x14ac:dyDescent="0.2">
      <c r="A7" s="6" t="s">
        <v>18</v>
      </c>
      <c r="B7" s="7">
        <v>2003</v>
      </c>
      <c r="C7" s="8">
        <v>2072</v>
      </c>
      <c r="D7" s="9">
        <f t="shared" si="0"/>
        <v>3.4448327508736893</v>
      </c>
      <c r="E7" s="7">
        <v>345</v>
      </c>
      <c r="F7" s="34">
        <v>271</v>
      </c>
      <c r="G7" s="9">
        <f t="shared" si="1"/>
        <v>-21.44927536231884</v>
      </c>
      <c r="H7" s="50">
        <v>488</v>
      </c>
      <c r="I7" s="30">
        <v>501</v>
      </c>
      <c r="J7" s="31">
        <f t="shared" si="2"/>
        <v>2.6639344262295084</v>
      </c>
      <c r="K7" s="51">
        <v>182</v>
      </c>
      <c r="L7" s="34">
        <v>205</v>
      </c>
      <c r="M7" s="31">
        <f t="shared" si="3"/>
        <v>12.637362637362637</v>
      </c>
      <c r="N7" s="51">
        <v>1</v>
      </c>
      <c r="O7" s="30">
        <v>2</v>
      </c>
      <c r="P7" s="31">
        <f t="shared" si="4"/>
        <v>100</v>
      </c>
      <c r="Q7" s="50">
        <v>123</v>
      </c>
      <c r="R7" s="30">
        <v>112</v>
      </c>
      <c r="S7" s="31">
        <f t="shared" si="5"/>
        <v>-8.9430894308943092</v>
      </c>
      <c r="T7" s="30">
        <v>3</v>
      </c>
      <c r="U7" s="30">
        <v>5</v>
      </c>
      <c r="V7" s="31">
        <f t="shared" si="6"/>
        <v>66.666666666666671</v>
      </c>
      <c r="W7" s="30">
        <v>81</v>
      </c>
      <c r="X7" s="30">
        <v>69</v>
      </c>
      <c r="Y7" s="31">
        <f t="shared" si="7"/>
        <v>-14.814814814814815</v>
      </c>
      <c r="Z7" s="30">
        <v>0</v>
      </c>
      <c r="AA7" s="30">
        <v>0</v>
      </c>
      <c r="AB7" s="31" t="str">
        <f t="shared" si="8"/>
        <v/>
      </c>
    </row>
    <row r="8" spans="1:28" ht="24.75" customHeight="1" x14ac:dyDescent="0.2">
      <c r="A8" s="6" t="s">
        <v>19</v>
      </c>
      <c r="B8" s="7">
        <v>820</v>
      </c>
      <c r="C8" s="8">
        <v>578</v>
      </c>
      <c r="D8" s="9">
        <f t="shared" si="0"/>
        <v>-29.512195121951219</v>
      </c>
      <c r="E8" s="7">
        <v>74</v>
      </c>
      <c r="F8" s="34">
        <v>204</v>
      </c>
      <c r="G8" s="9">
        <f t="shared" si="1"/>
        <v>175.67567567567568</v>
      </c>
      <c r="H8" s="50">
        <v>93</v>
      </c>
      <c r="I8" s="30">
        <v>75</v>
      </c>
      <c r="J8" s="31">
        <f t="shared" si="2"/>
        <v>-19.35483870967742</v>
      </c>
      <c r="K8" s="51">
        <v>35</v>
      </c>
      <c r="L8" s="34">
        <v>40</v>
      </c>
      <c r="M8" s="31">
        <f t="shared" si="3"/>
        <v>14.285714285714286</v>
      </c>
      <c r="N8" s="51">
        <v>3</v>
      </c>
      <c r="O8" s="30">
        <v>0</v>
      </c>
      <c r="P8" s="31">
        <f t="shared" si="4"/>
        <v>-100</v>
      </c>
      <c r="Q8" s="50">
        <v>28</v>
      </c>
      <c r="R8" s="30">
        <v>40</v>
      </c>
      <c r="S8" s="31">
        <f t="shared" si="5"/>
        <v>42.857142857142854</v>
      </c>
      <c r="T8" s="30">
        <v>14</v>
      </c>
      <c r="U8" s="30">
        <v>17</v>
      </c>
      <c r="V8" s="31">
        <f t="shared" si="6"/>
        <v>21.428571428571427</v>
      </c>
      <c r="W8" s="30">
        <v>30</v>
      </c>
      <c r="X8" s="30">
        <v>12</v>
      </c>
      <c r="Y8" s="31">
        <f t="shared" si="7"/>
        <v>-60</v>
      </c>
      <c r="Z8" s="30">
        <v>5</v>
      </c>
      <c r="AA8" s="30">
        <v>6</v>
      </c>
      <c r="AB8" s="31">
        <f t="shared" si="8"/>
        <v>20</v>
      </c>
    </row>
    <row r="9" spans="1:28" ht="24.75" customHeight="1" x14ac:dyDescent="0.2">
      <c r="A9" s="6" t="s">
        <v>20</v>
      </c>
      <c r="B9" s="7">
        <v>869</v>
      </c>
      <c r="C9" s="8">
        <v>730</v>
      </c>
      <c r="D9" s="9">
        <f t="shared" si="0"/>
        <v>-15.995397008055235</v>
      </c>
      <c r="E9" s="7">
        <v>163</v>
      </c>
      <c r="F9" s="34">
        <v>302</v>
      </c>
      <c r="G9" s="9">
        <f t="shared" si="1"/>
        <v>85.276073619631902</v>
      </c>
      <c r="H9" s="50">
        <v>134</v>
      </c>
      <c r="I9" s="30">
        <v>99</v>
      </c>
      <c r="J9" s="31">
        <f t="shared" si="2"/>
        <v>-26.119402985074625</v>
      </c>
      <c r="K9" s="51">
        <v>93</v>
      </c>
      <c r="L9" s="34">
        <v>84</v>
      </c>
      <c r="M9" s="31">
        <f t="shared" si="3"/>
        <v>-9.67741935483871</v>
      </c>
      <c r="N9" s="51">
        <v>0</v>
      </c>
      <c r="O9" s="30">
        <v>1</v>
      </c>
      <c r="P9" s="31" t="str">
        <f t="shared" si="4"/>
        <v/>
      </c>
      <c r="Q9" s="50">
        <v>55</v>
      </c>
      <c r="R9" s="30">
        <v>69</v>
      </c>
      <c r="S9" s="31">
        <f t="shared" si="5"/>
        <v>25.454545454545453</v>
      </c>
      <c r="T9" s="30">
        <v>6</v>
      </c>
      <c r="U9" s="30">
        <v>5</v>
      </c>
      <c r="V9" s="31">
        <f t="shared" si="6"/>
        <v>-16.666666666666668</v>
      </c>
      <c r="W9" s="30">
        <v>37</v>
      </c>
      <c r="X9" s="30">
        <v>4</v>
      </c>
      <c r="Y9" s="31">
        <f t="shared" si="7"/>
        <v>-89.189189189189193</v>
      </c>
      <c r="Z9" s="30">
        <v>1</v>
      </c>
      <c r="AA9" s="30">
        <v>4</v>
      </c>
      <c r="AB9" s="31">
        <f t="shared" si="8"/>
        <v>300</v>
      </c>
    </row>
    <row r="10" spans="1:28" ht="24.75" customHeight="1" x14ac:dyDescent="0.2">
      <c r="A10" s="10" t="s">
        <v>21</v>
      </c>
      <c r="B10" s="7">
        <v>1620</v>
      </c>
      <c r="C10" s="11">
        <v>1534</v>
      </c>
      <c r="D10" s="12">
        <f t="shared" si="0"/>
        <v>-5.3086419753086416</v>
      </c>
      <c r="E10" s="7">
        <v>342</v>
      </c>
      <c r="F10" s="52">
        <v>381</v>
      </c>
      <c r="G10" s="12">
        <f t="shared" si="1"/>
        <v>11.403508771929825</v>
      </c>
      <c r="H10" s="50">
        <v>255</v>
      </c>
      <c r="I10" s="32">
        <v>166</v>
      </c>
      <c r="J10" s="33">
        <f t="shared" si="2"/>
        <v>-34.901960784313722</v>
      </c>
      <c r="K10" s="51">
        <v>110</v>
      </c>
      <c r="L10" s="52">
        <v>80</v>
      </c>
      <c r="M10" s="33">
        <f t="shared" si="3"/>
        <v>-27.272727272727273</v>
      </c>
      <c r="N10" s="51">
        <v>3</v>
      </c>
      <c r="O10" s="32">
        <v>0</v>
      </c>
      <c r="P10" s="33">
        <f t="shared" si="4"/>
        <v>-100</v>
      </c>
      <c r="Q10" s="50">
        <v>87</v>
      </c>
      <c r="R10" s="32">
        <v>52</v>
      </c>
      <c r="S10" s="33">
        <f t="shared" si="5"/>
        <v>-40.229885057471265</v>
      </c>
      <c r="T10" s="32">
        <v>8</v>
      </c>
      <c r="U10" s="32">
        <v>4</v>
      </c>
      <c r="V10" s="33">
        <f t="shared" si="6"/>
        <v>-50</v>
      </c>
      <c r="W10" s="32">
        <v>66</v>
      </c>
      <c r="X10" s="32">
        <v>54</v>
      </c>
      <c r="Y10" s="33">
        <f t="shared" si="7"/>
        <v>-18.181818181818183</v>
      </c>
      <c r="Z10" s="32">
        <v>0</v>
      </c>
      <c r="AA10" s="32">
        <v>0</v>
      </c>
      <c r="AB10" s="33" t="str">
        <f t="shared" si="8"/>
        <v/>
      </c>
    </row>
    <row r="11" spans="1:28" ht="24.75" customHeight="1" x14ac:dyDescent="0.2">
      <c r="A11" s="6" t="s">
        <v>22</v>
      </c>
      <c r="B11" s="7">
        <v>278</v>
      </c>
      <c r="C11" s="8">
        <v>385</v>
      </c>
      <c r="D11" s="9">
        <f t="shared" si="0"/>
        <v>38.489208633093526</v>
      </c>
      <c r="E11" s="7">
        <v>46</v>
      </c>
      <c r="F11" s="34">
        <v>203</v>
      </c>
      <c r="G11" s="9">
        <f t="shared" si="1"/>
        <v>341.30434782608694</v>
      </c>
      <c r="H11" s="50">
        <v>59</v>
      </c>
      <c r="I11" s="30">
        <v>45</v>
      </c>
      <c r="J11" s="31">
        <f t="shared" si="2"/>
        <v>-23.728813559322035</v>
      </c>
      <c r="K11" s="51">
        <v>30</v>
      </c>
      <c r="L11" s="34">
        <v>36</v>
      </c>
      <c r="M11" s="31">
        <f t="shared" si="3"/>
        <v>20</v>
      </c>
      <c r="N11" s="51">
        <v>0</v>
      </c>
      <c r="O11" s="30">
        <v>1</v>
      </c>
      <c r="P11" s="31" t="str">
        <f t="shared" si="4"/>
        <v/>
      </c>
      <c r="Q11" s="50">
        <v>22</v>
      </c>
      <c r="R11" s="30">
        <v>20</v>
      </c>
      <c r="S11" s="31">
        <f t="shared" si="5"/>
        <v>-9.0909090909090917</v>
      </c>
      <c r="T11" s="30">
        <v>12</v>
      </c>
      <c r="U11" s="30">
        <v>15</v>
      </c>
      <c r="V11" s="31">
        <f t="shared" si="6"/>
        <v>25</v>
      </c>
      <c r="W11" s="30">
        <v>19</v>
      </c>
      <c r="X11" s="30">
        <v>10</v>
      </c>
      <c r="Y11" s="31">
        <f t="shared" si="7"/>
        <v>-47.368421052631582</v>
      </c>
      <c r="Z11" s="30">
        <v>0</v>
      </c>
      <c r="AA11" s="30">
        <v>0</v>
      </c>
      <c r="AB11" s="31" t="str">
        <f t="shared" si="8"/>
        <v/>
      </c>
    </row>
    <row r="12" spans="1:28" ht="24.75" customHeight="1" x14ac:dyDescent="0.2">
      <c r="A12" s="6" t="s">
        <v>15</v>
      </c>
      <c r="B12" s="7">
        <v>1763</v>
      </c>
      <c r="C12" s="8">
        <v>1397</v>
      </c>
      <c r="D12" s="9">
        <f t="shared" si="0"/>
        <v>-20.760068065796936</v>
      </c>
      <c r="E12" s="7">
        <v>176</v>
      </c>
      <c r="F12" s="34">
        <v>387</v>
      </c>
      <c r="G12" s="9">
        <f t="shared" si="1"/>
        <v>119.88636363636364</v>
      </c>
      <c r="H12" s="50">
        <v>143</v>
      </c>
      <c r="I12" s="30">
        <v>200</v>
      </c>
      <c r="J12" s="31">
        <f t="shared" si="2"/>
        <v>39.86013986013986</v>
      </c>
      <c r="K12" s="51">
        <v>165</v>
      </c>
      <c r="L12" s="34">
        <v>142</v>
      </c>
      <c r="M12" s="31">
        <f t="shared" si="3"/>
        <v>-13.939393939393939</v>
      </c>
      <c r="N12" s="51">
        <v>2</v>
      </c>
      <c r="O12" s="30">
        <v>2</v>
      </c>
      <c r="P12" s="31">
        <f t="shared" si="4"/>
        <v>0</v>
      </c>
      <c r="Q12" s="50">
        <v>209</v>
      </c>
      <c r="R12" s="30">
        <v>83</v>
      </c>
      <c r="S12" s="31">
        <f t="shared" si="5"/>
        <v>-60.28708133971292</v>
      </c>
      <c r="T12" s="30">
        <v>11</v>
      </c>
      <c r="U12" s="30">
        <v>4</v>
      </c>
      <c r="V12" s="31">
        <f t="shared" si="6"/>
        <v>-63.636363636363633</v>
      </c>
      <c r="W12" s="30">
        <v>65</v>
      </c>
      <c r="X12" s="30">
        <v>27</v>
      </c>
      <c r="Y12" s="31">
        <f t="shared" si="7"/>
        <v>-58.46153846153846</v>
      </c>
      <c r="Z12" s="30">
        <v>1</v>
      </c>
      <c r="AA12" s="30">
        <v>2</v>
      </c>
      <c r="AB12" s="31">
        <f t="shared" si="8"/>
        <v>100</v>
      </c>
    </row>
    <row r="13" spans="1:28" ht="24.75" customHeight="1" x14ac:dyDescent="0.2">
      <c r="A13" s="6" t="s">
        <v>23</v>
      </c>
      <c r="B13" s="7">
        <v>550</v>
      </c>
      <c r="C13" s="8">
        <v>436</v>
      </c>
      <c r="D13" s="9">
        <f t="shared" si="0"/>
        <v>-20.727272727272727</v>
      </c>
      <c r="E13" s="7">
        <v>138</v>
      </c>
      <c r="F13" s="34">
        <v>187</v>
      </c>
      <c r="G13" s="9">
        <f t="shared" si="1"/>
        <v>35.507246376811594</v>
      </c>
      <c r="H13" s="50">
        <v>63</v>
      </c>
      <c r="I13" s="30">
        <v>57</v>
      </c>
      <c r="J13" s="31">
        <f t="shared" si="2"/>
        <v>-9.5238095238095237</v>
      </c>
      <c r="K13" s="51">
        <v>71</v>
      </c>
      <c r="L13" s="34">
        <v>66</v>
      </c>
      <c r="M13" s="31">
        <f t="shared" si="3"/>
        <v>-7.042253521126761</v>
      </c>
      <c r="N13" s="51">
        <v>2</v>
      </c>
      <c r="O13" s="30">
        <v>0</v>
      </c>
      <c r="P13" s="31">
        <f t="shared" si="4"/>
        <v>-100</v>
      </c>
      <c r="Q13" s="50">
        <v>30</v>
      </c>
      <c r="R13" s="30">
        <v>18</v>
      </c>
      <c r="S13" s="31">
        <f t="shared" si="5"/>
        <v>-40</v>
      </c>
      <c r="T13" s="30">
        <v>1</v>
      </c>
      <c r="U13" s="30">
        <v>1</v>
      </c>
      <c r="V13" s="31">
        <f t="shared" si="6"/>
        <v>0</v>
      </c>
      <c r="W13" s="30">
        <v>39</v>
      </c>
      <c r="X13" s="30">
        <v>18</v>
      </c>
      <c r="Y13" s="31">
        <f t="shared" si="7"/>
        <v>-53.846153846153847</v>
      </c>
      <c r="Z13" s="30">
        <v>11</v>
      </c>
      <c r="AA13" s="30">
        <v>4</v>
      </c>
      <c r="AB13" s="31">
        <f t="shared" si="8"/>
        <v>-63.636363636363633</v>
      </c>
    </row>
    <row r="14" spans="1:28" ht="24.75" customHeight="1" x14ac:dyDescent="0.2">
      <c r="A14" s="6" t="s">
        <v>16</v>
      </c>
      <c r="B14" s="7">
        <v>652</v>
      </c>
      <c r="C14" s="8">
        <v>533</v>
      </c>
      <c r="D14" s="9">
        <f t="shared" si="0"/>
        <v>-18.25153374233129</v>
      </c>
      <c r="E14" s="7">
        <v>244</v>
      </c>
      <c r="F14" s="34">
        <v>250</v>
      </c>
      <c r="G14" s="9">
        <f t="shared" si="1"/>
        <v>2.459016393442623</v>
      </c>
      <c r="H14" s="50">
        <v>176</v>
      </c>
      <c r="I14" s="30">
        <v>137</v>
      </c>
      <c r="J14" s="31">
        <f t="shared" si="2"/>
        <v>-22.15909090909091</v>
      </c>
      <c r="K14" s="51">
        <v>59</v>
      </c>
      <c r="L14" s="34">
        <v>62</v>
      </c>
      <c r="M14" s="31">
        <f t="shared" si="3"/>
        <v>5.0847457627118642</v>
      </c>
      <c r="N14" s="51">
        <v>2</v>
      </c>
      <c r="O14" s="30">
        <v>1</v>
      </c>
      <c r="P14" s="31">
        <f t="shared" si="4"/>
        <v>-50</v>
      </c>
      <c r="Q14" s="50">
        <v>86</v>
      </c>
      <c r="R14" s="30">
        <v>25</v>
      </c>
      <c r="S14" s="31">
        <f t="shared" si="5"/>
        <v>-70.930232558139537</v>
      </c>
      <c r="T14" s="30">
        <v>6</v>
      </c>
      <c r="U14" s="30">
        <v>14</v>
      </c>
      <c r="V14" s="31">
        <f t="shared" si="6"/>
        <v>133.33333333333334</v>
      </c>
      <c r="W14" s="30">
        <v>39</v>
      </c>
      <c r="X14" s="30">
        <v>24</v>
      </c>
      <c r="Y14" s="31">
        <f t="shared" si="7"/>
        <v>-38.46153846153846</v>
      </c>
      <c r="Z14" s="30">
        <v>3</v>
      </c>
      <c r="AA14" s="30">
        <v>4</v>
      </c>
      <c r="AB14" s="31">
        <f t="shared" si="8"/>
        <v>33.333333333333336</v>
      </c>
    </row>
    <row r="15" spans="1:28" ht="24.75" customHeight="1" x14ac:dyDescent="0.2">
      <c r="A15" s="6" t="s">
        <v>24</v>
      </c>
      <c r="B15" s="7">
        <v>993</v>
      </c>
      <c r="C15" s="8">
        <v>899</v>
      </c>
      <c r="D15" s="9">
        <f t="shared" si="0"/>
        <v>-9.4662638469285003</v>
      </c>
      <c r="E15" s="7">
        <v>81</v>
      </c>
      <c r="F15" s="34">
        <v>225</v>
      </c>
      <c r="G15" s="9">
        <f t="shared" si="1"/>
        <v>177.77777777777777</v>
      </c>
      <c r="H15" s="50">
        <v>218</v>
      </c>
      <c r="I15" s="30">
        <v>99</v>
      </c>
      <c r="J15" s="31">
        <f t="shared" si="2"/>
        <v>-54.587155963302749</v>
      </c>
      <c r="K15" s="51">
        <v>89</v>
      </c>
      <c r="L15" s="34">
        <v>67</v>
      </c>
      <c r="M15" s="31">
        <f t="shared" si="3"/>
        <v>-24.719101123595507</v>
      </c>
      <c r="N15" s="51">
        <v>1</v>
      </c>
      <c r="O15" s="30">
        <v>0</v>
      </c>
      <c r="P15" s="31">
        <f t="shared" si="4"/>
        <v>-100</v>
      </c>
      <c r="Q15" s="50">
        <v>82</v>
      </c>
      <c r="R15" s="30">
        <v>76</v>
      </c>
      <c r="S15" s="31">
        <f t="shared" si="5"/>
        <v>-7.3170731707317076</v>
      </c>
      <c r="T15" s="30">
        <v>13</v>
      </c>
      <c r="U15" s="30">
        <v>12</v>
      </c>
      <c r="V15" s="31">
        <f t="shared" si="6"/>
        <v>-7.6923076923076925</v>
      </c>
      <c r="W15" s="30">
        <v>29</v>
      </c>
      <c r="X15" s="30">
        <v>11</v>
      </c>
      <c r="Y15" s="31">
        <f t="shared" si="7"/>
        <v>-62.068965517241381</v>
      </c>
      <c r="Z15" s="30">
        <v>0</v>
      </c>
      <c r="AA15" s="30">
        <v>0</v>
      </c>
      <c r="AB15" s="31" t="str">
        <f t="shared" si="8"/>
        <v/>
      </c>
    </row>
    <row r="16" spans="1:28" ht="24.75" customHeight="1" x14ac:dyDescent="0.2">
      <c r="A16" s="6" t="s">
        <v>25</v>
      </c>
      <c r="B16" s="7">
        <v>1176</v>
      </c>
      <c r="C16" s="8">
        <v>844</v>
      </c>
      <c r="D16" s="9">
        <f t="shared" si="0"/>
        <v>-28.231292517006803</v>
      </c>
      <c r="E16" s="7">
        <v>203</v>
      </c>
      <c r="F16" s="34">
        <v>190</v>
      </c>
      <c r="G16" s="9">
        <f t="shared" si="1"/>
        <v>-6.4039408866995071</v>
      </c>
      <c r="H16" s="50">
        <v>152</v>
      </c>
      <c r="I16" s="30">
        <v>111</v>
      </c>
      <c r="J16" s="31">
        <f t="shared" si="2"/>
        <v>-26.973684210526315</v>
      </c>
      <c r="K16" s="51">
        <v>151</v>
      </c>
      <c r="L16" s="34">
        <v>84</v>
      </c>
      <c r="M16" s="31">
        <f t="shared" si="3"/>
        <v>-44.370860927152314</v>
      </c>
      <c r="N16" s="51">
        <v>1</v>
      </c>
      <c r="O16" s="30">
        <v>1</v>
      </c>
      <c r="P16" s="31">
        <f t="shared" si="4"/>
        <v>0</v>
      </c>
      <c r="Q16" s="50">
        <v>121</v>
      </c>
      <c r="R16" s="30">
        <v>84</v>
      </c>
      <c r="S16" s="31">
        <f t="shared" si="5"/>
        <v>-30.578512396694215</v>
      </c>
      <c r="T16" s="30">
        <v>16</v>
      </c>
      <c r="U16" s="30">
        <v>13</v>
      </c>
      <c r="V16" s="31">
        <f t="shared" si="6"/>
        <v>-18.75</v>
      </c>
      <c r="W16" s="30">
        <v>82</v>
      </c>
      <c r="X16" s="30">
        <v>48</v>
      </c>
      <c r="Y16" s="31">
        <f t="shared" si="7"/>
        <v>-41.463414634146339</v>
      </c>
      <c r="Z16" s="30">
        <v>6</v>
      </c>
      <c r="AA16" s="30">
        <v>3</v>
      </c>
      <c r="AB16" s="31">
        <f t="shared" si="8"/>
        <v>-50</v>
      </c>
    </row>
    <row r="17" spans="1:28" ht="24.75" customHeight="1" x14ac:dyDescent="0.2">
      <c r="A17" s="6" t="s">
        <v>26</v>
      </c>
      <c r="B17" s="7">
        <v>415</v>
      </c>
      <c r="C17" s="8">
        <v>339</v>
      </c>
      <c r="D17" s="9">
        <f t="shared" si="0"/>
        <v>-18.313253012048193</v>
      </c>
      <c r="E17" s="7">
        <v>88</v>
      </c>
      <c r="F17" s="34">
        <v>168</v>
      </c>
      <c r="G17" s="9">
        <f t="shared" si="1"/>
        <v>90.909090909090907</v>
      </c>
      <c r="H17" s="50">
        <v>69</v>
      </c>
      <c r="I17" s="30">
        <v>78</v>
      </c>
      <c r="J17" s="31">
        <f t="shared" si="2"/>
        <v>13.043478260869565</v>
      </c>
      <c r="K17" s="51">
        <v>54</v>
      </c>
      <c r="L17" s="34">
        <v>43</v>
      </c>
      <c r="M17" s="31">
        <f t="shared" si="3"/>
        <v>-20.37037037037037</v>
      </c>
      <c r="N17" s="51">
        <v>1</v>
      </c>
      <c r="O17" s="30">
        <v>1</v>
      </c>
      <c r="P17" s="31">
        <f t="shared" si="4"/>
        <v>0</v>
      </c>
      <c r="Q17" s="50">
        <v>30</v>
      </c>
      <c r="R17" s="30">
        <v>21</v>
      </c>
      <c r="S17" s="31">
        <f t="shared" si="5"/>
        <v>-30</v>
      </c>
      <c r="T17" s="30">
        <v>7</v>
      </c>
      <c r="U17" s="30">
        <v>2</v>
      </c>
      <c r="V17" s="31">
        <f t="shared" si="6"/>
        <v>-71.428571428571431</v>
      </c>
      <c r="W17" s="30">
        <v>18</v>
      </c>
      <c r="X17" s="30">
        <v>14</v>
      </c>
      <c r="Y17" s="31">
        <f t="shared" si="7"/>
        <v>-22.222222222222221</v>
      </c>
      <c r="Z17" s="30">
        <v>5</v>
      </c>
      <c r="AA17" s="30">
        <v>23</v>
      </c>
      <c r="AB17" s="31">
        <f t="shared" si="8"/>
        <v>360</v>
      </c>
    </row>
    <row r="18" spans="1:28" ht="24.75" customHeight="1" x14ac:dyDescent="0.2">
      <c r="A18" s="6" t="s">
        <v>27</v>
      </c>
      <c r="B18" s="7">
        <v>268</v>
      </c>
      <c r="C18" s="8">
        <v>328</v>
      </c>
      <c r="D18" s="9">
        <f t="shared" si="0"/>
        <v>22.388059701492537</v>
      </c>
      <c r="E18" s="7">
        <v>77</v>
      </c>
      <c r="F18" s="34">
        <v>45</v>
      </c>
      <c r="G18" s="9">
        <f t="shared" si="1"/>
        <v>-41.558441558441558</v>
      </c>
      <c r="H18" s="50">
        <v>64</v>
      </c>
      <c r="I18" s="30">
        <v>51</v>
      </c>
      <c r="J18" s="31">
        <f t="shared" si="2"/>
        <v>-20.3125</v>
      </c>
      <c r="K18" s="51">
        <v>45</v>
      </c>
      <c r="L18" s="34">
        <v>45</v>
      </c>
      <c r="M18" s="31">
        <f t="shared" si="3"/>
        <v>0</v>
      </c>
      <c r="N18" s="51">
        <v>0</v>
      </c>
      <c r="O18" s="30">
        <v>0</v>
      </c>
      <c r="P18" s="31" t="str">
        <f t="shared" si="4"/>
        <v/>
      </c>
      <c r="Q18" s="50">
        <v>93</v>
      </c>
      <c r="R18" s="30">
        <v>67</v>
      </c>
      <c r="S18" s="31">
        <f t="shared" si="5"/>
        <v>-27.956989247311828</v>
      </c>
      <c r="T18" s="30">
        <v>2</v>
      </c>
      <c r="U18" s="30">
        <v>2</v>
      </c>
      <c r="V18" s="31">
        <f t="shared" si="6"/>
        <v>0</v>
      </c>
      <c r="W18" s="30">
        <v>67</v>
      </c>
      <c r="X18" s="30">
        <v>71</v>
      </c>
      <c r="Y18" s="31">
        <f t="shared" si="7"/>
        <v>5.9701492537313436</v>
      </c>
      <c r="Z18" s="30">
        <v>0</v>
      </c>
      <c r="AA18" s="30">
        <v>1</v>
      </c>
      <c r="AB18" s="31" t="str">
        <f t="shared" si="8"/>
        <v/>
      </c>
    </row>
    <row r="19" spans="1:28" ht="24.75" customHeight="1" x14ac:dyDescent="0.2">
      <c r="A19" s="6" t="s">
        <v>28</v>
      </c>
      <c r="B19" s="7">
        <v>656</v>
      </c>
      <c r="C19" s="8">
        <v>624</v>
      </c>
      <c r="D19" s="9">
        <f t="shared" si="0"/>
        <v>-4.8780487804878048</v>
      </c>
      <c r="E19" s="7">
        <v>172</v>
      </c>
      <c r="F19" s="34">
        <v>212</v>
      </c>
      <c r="G19" s="9">
        <f t="shared" si="1"/>
        <v>23.255813953488371</v>
      </c>
      <c r="H19" s="50">
        <v>34</v>
      </c>
      <c r="I19" s="30">
        <v>45</v>
      </c>
      <c r="J19" s="31">
        <f t="shared" si="2"/>
        <v>32.352941176470587</v>
      </c>
      <c r="K19" s="51">
        <v>56</v>
      </c>
      <c r="L19" s="34">
        <v>63</v>
      </c>
      <c r="M19" s="31">
        <f t="shared" si="3"/>
        <v>12.5</v>
      </c>
      <c r="N19" s="51">
        <v>0</v>
      </c>
      <c r="O19" s="30">
        <v>0</v>
      </c>
      <c r="P19" s="31" t="str">
        <f t="shared" si="4"/>
        <v/>
      </c>
      <c r="Q19" s="50">
        <v>112</v>
      </c>
      <c r="R19" s="30">
        <v>59</v>
      </c>
      <c r="S19" s="31">
        <f t="shared" si="5"/>
        <v>-47.321428571428569</v>
      </c>
      <c r="T19" s="30">
        <v>3</v>
      </c>
      <c r="U19" s="30">
        <v>6</v>
      </c>
      <c r="V19" s="31">
        <f t="shared" si="6"/>
        <v>100</v>
      </c>
      <c r="W19" s="30">
        <v>23</v>
      </c>
      <c r="X19" s="30">
        <v>6</v>
      </c>
      <c r="Y19" s="31">
        <f t="shared" si="7"/>
        <v>-73.913043478260875</v>
      </c>
      <c r="Z19" s="30">
        <v>0</v>
      </c>
      <c r="AA19" s="30">
        <v>3</v>
      </c>
      <c r="AB19" s="31" t="str">
        <f t="shared" si="8"/>
        <v/>
      </c>
    </row>
    <row r="20" spans="1:28" ht="24.75" customHeight="1" x14ac:dyDescent="0.2">
      <c r="A20" s="6" t="s">
        <v>29</v>
      </c>
      <c r="B20" s="7">
        <v>632</v>
      </c>
      <c r="C20" s="8">
        <v>570</v>
      </c>
      <c r="D20" s="9">
        <f t="shared" si="0"/>
        <v>-9.8101265822784818</v>
      </c>
      <c r="E20" s="7">
        <v>107</v>
      </c>
      <c r="F20" s="34">
        <v>221</v>
      </c>
      <c r="G20" s="9">
        <f t="shared" si="1"/>
        <v>106.54205607476635</v>
      </c>
      <c r="H20" s="50">
        <v>62</v>
      </c>
      <c r="I20" s="30">
        <v>123</v>
      </c>
      <c r="J20" s="31">
        <f t="shared" si="2"/>
        <v>98.387096774193552</v>
      </c>
      <c r="K20" s="51">
        <v>32</v>
      </c>
      <c r="L20" s="34">
        <v>24</v>
      </c>
      <c r="M20" s="31">
        <f t="shared" si="3"/>
        <v>-25</v>
      </c>
      <c r="N20" s="51">
        <v>0</v>
      </c>
      <c r="O20" s="30">
        <v>1</v>
      </c>
      <c r="P20" s="31" t="str">
        <f t="shared" si="4"/>
        <v/>
      </c>
      <c r="Q20" s="50">
        <v>56</v>
      </c>
      <c r="R20" s="30">
        <v>42</v>
      </c>
      <c r="S20" s="31">
        <f t="shared" si="5"/>
        <v>-25</v>
      </c>
      <c r="T20" s="30">
        <v>8</v>
      </c>
      <c r="U20" s="30">
        <v>11</v>
      </c>
      <c r="V20" s="31">
        <f t="shared" si="6"/>
        <v>37.5</v>
      </c>
      <c r="W20" s="30">
        <v>21</v>
      </c>
      <c r="X20" s="30">
        <v>8</v>
      </c>
      <c r="Y20" s="31">
        <f t="shared" si="7"/>
        <v>-61.904761904761905</v>
      </c>
      <c r="Z20" s="30">
        <v>1</v>
      </c>
      <c r="AA20" s="30">
        <v>0</v>
      </c>
      <c r="AB20" s="31">
        <f t="shared" si="8"/>
        <v>-100</v>
      </c>
    </row>
    <row r="21" spans="1:28" ht="24.75" customHeight="1" x14ac:dyDescent="0.2">
      <c r="A21" s="6" t="s">
        <v>121</v>
      </c>
      <c r="B21" s="7">
        <v>821</v>
      </c>
      <c r="C21" s="47">
        <v>1047</v>
      </c>
      <c r="D21" s="9">
        <f t="shared" ref="D21" si="9">IF(B21=0,"",(C21-B21)*100/B21)</f>
        <v>27.527405602923263</v>
      </c>
      <c r="E21" s="7">
        <v>68</v>
      </c>
      <c r="F21" s="34">
        <v>514</v>
      </c>
      <c r="G21" s="9">
        <f t="shared" si="1"/>
        <v>655.88235294117646</v>
      </c>
      <c r="H21" s="50">
        <v>212</v>
      </c>
      <c r="I21" s="30">
        <v>281</v>
      </c>
      <c r="J21" s="31">
        <f t="shared" ref="J21" si="10">IF(H21=0,"",(I21-H21)*100/H21)</f>
        <v>32.547169811320757</v>
      </c>
      <c r="K21" s="51">
        <v>96</v>
      </c>
      <c r="L21" s="34">
        <v>95</v>
      </c>
      <c r="M21" s="31">
        <f t="shared" ref="M21" si="11">IF(K21=0,"",(L21-K21)*100/K21)</f>
        <v>-1.0416666666666667</v>
      </c>
      <c r="N21" s="51">
        <v>0</v>
      </c>
      <c r="O21" s="30">
        <v>2</v>
      </c>
      <c r="P21" s="31" t="str">
        <f t="shared" ref="P21" si="12">IF(N21=0,"",(O21-N21)*100/N21)</f>
        <v/>
      </c>
      <c r="Q21" s="50">
        <v>96</v>
      </c>
      <c r="R21" s="30">
        <v>149</v>
      </c>
      <c r="S21" s="31">
        <f t="shared" ref="S21" si="13">IF(Q21=0,"",(R21-Q21)*100/Q21)</f>
        <v>55.208333333333336</v>
      </c>
      <c r="T21" s="30">
        <v>6</v>
      </c>
      <c r="U21" s="30">
        <v>2</v>
      </c>
      <c r="V21" s="31">
        <f t="shared" ref="V21" si="14">IF(T21=0,"",(U21-T21)*100/T21)</f>
        <v>-66.666666666666671</v>
      </c>
      <c r="W21" s="30">
        <v>63</v>
      </c>
      <c r="X21" s="30">
        <v>29</v>
      </c>
      <c r="Y21" s="31">
        <f t="shared" ref="Y21" si="15">IF(W21=0,"",(X21-W21)*100/W21)</f>
        <v>-53.968253968253968</v>
      </c>
      <c r="Z21" s="30">
        <v>0</v>
      </c>
      <c r="AA21" s="30">
        <v>6</v>
      </c>
      <c r="AB21" s="31" t="str">
        <f t="shared" ref="AB21" si="16">IF(Z21=0,"",(AA21-Z21)*100/Z21)</f>
        <v/>
      </c>
    </row>
    <row r="22" spans="1:28" ht="24.75" customHeight="1" x14ac:dyDescent="0.2">
      <c r="A22" s="6" t="s">
        <v>122</v>
      </c>
      <c r="B22" s="7">
        <v>713</v>
      </c>
      <c r="C22" s="8">
        <v>640</v>
      </c>
      <c r="D22" s="9">
        <f t="shared" si="0"/>
        <v>-10.23842917251052</v>
      </c>
      <c r="E22" s="7">
        <v>269</v>
      </c>
      <c r="F22" s="34">
        <v>208</v>
      </c>
      <c r="G22" s="9">
        <f t="shared" si="1"/>
        <v>-22.676579925650557</v>
      </c>
      <c r="H22" s="50">
        <v>242</v>
      </c>
      <c r="I22" s="30">
        <v>201</v>
      </c>
      <c r="J22" s="31">
        <f t="shared" si="2"/>
        <v>-16.942148760330578</v>
      </c>
      <c r="K22" s="51">
        <v>100</v>
      </c>
      <c r="L22" s="34">
        <v>104</v>
      </c>
      <c r="M22" s="31">
        <f t="shared" si="3"/>
        <v>4</v>
      </c>
      <c r="N22" s="51">
        <v>2</v>
      </c>
      <c r="O22" s="30">
        <v>0</v>
      </c>
      <c r="P22" s="31">
        <f t="shared" si="4"/>
        <v>-100</v>
      </c>
      <c r="Q22" s="50">
        <v>72</v>
      </c>
      <c r="R22" s="30">
        <v>92</v>
      </c>
      <c r="S22" s="31">
        <f t="shared" si="5"/>
        <v>27.777777777777779</v>
      </c>
      <c r="T22" s="30">
        <v>4</v>
      </c>
      <c r="U22" s="30">
        <v>4</v>
      </c>
      <c r="V22" s="31">
        <f t="shared" si="6"/>
        <v>0</v>
      </c>
      <c r="W22" s="30">
        <v>39</v>
      </c>
      <c r="X22" s="30">
        <v>27</v>
      </c>
      <c r="Y22" s="31">
        <f t="shared" si="7"/>
        <v>-30.76923076923077</v>
      </c>
      <c r="Z22" s="30">
        <v>0</v>
      </c>
      <c r="AA22" s="30">
        <v>6</v>
      </c>
      <c r="AB22" s="31" t="str">
        <f t="shared" si="8"/>
        <v/>
      </c>
    </row>
    <row r="23" spans="1:28" ht="24.75" customHeight="1" x14ac:dyDescent="0.2">
      <c r="A23" s="6" t="s">
        <v>30</v>
      </c>
      <c r="B23" s="7">
        <v>254</v>
      </c>
      <c r="C23" s="8">
        <v>208</v>
      </c>
      <c r="D23" s="9">
        <f t="shared" si="0"/>
        <v>-18.110236220472441</v>
      </c>
      <c r="E23" s="7">
        <v>13</v>
      </c>
      <c r="F23" s="34">
        <v>34</v>
      </c>
      <c r="G23" s="9">
        <f t="shared" si="1"/>
        <v>161.53846153846155</v>
      </c>
      <c r="H23" s="50">
        <v>8</v>
      </c>
      <c r="I23" s="30">
        <v>4</v>
      </c>
      <c r="J23" s="31">
        <f t="shared" si="2"/>
        <v>-50</v>
      </c>
      <c r="K23" s="51">
        <v>17</v>
      </c>
      <c r="L23" s="34">
        <v>15</v>
      </c>
      <c r="M23" s="31">
        <f t="shared" si="3"/>
        <v>-11.764705882352942</v>
      </c>
      <c r="N23" s="51">
        <v>0</v>
      </c>
      <c r="O23" s="30">
        <v>0</v>
      </c>
      <c r="P23" s="31" t="str">
        <f t="shared" si="4"/>
        <v/>
      </c>
      <c r="Q23" s="50">
        <v>18</v>
      </c>
      <c r="R23" s="30">
        <v>6</v>
      </c>
      <c r="S23" s="31">
        <f t="shared" si="5"/>
        <v>-66.666666666666671</v>
      </c>
      <c r="T23" s="30">
        <v>0</v>
      </c>
      <c r="U23" s="30">
        <v>1</v>
      </c>
      <c r="V23" s="31" t="str">
        <f t="shared" si="6"/>
        <v/>
      </c>
      <c r="W23" s="30">
        <v>38</v>
      </c>
      <c r="X23" s="30">
        <v>18</v>
      </c>
      <c r="Y23" s="31">
        <f t="shared" si="7"/>
        <v>-52.631578947368418</v>
      </c>
      <c r="Z23" s="30">
        <v>0</v>
      </c>
      <c r="AA23" s="30">
        <v>2</v>
      </c>
      <c r="AB23" s="31" t="str">
        <f t="shared" si="8"/>
        <v/>
      </c>
    </row>
    <row r="24" spans="1:28" ht="24.75" customHeight="1" x14ac:dyDescent="0.2">
      <c r="A24" s="6" t="s">
        <v>31</v>
      </c>
      <c r="B24" s="7">
        <v>62</v>
      </c>
      <c r="C24" s="8">
        <v>80</v>
      </c>
      <c r="D24" s="9">
        <f t="shared" si="0"/>
        <v>29.032258064516128</v>
      </c>
      <c r="E24" s="7">
        <v>4</v>
      </c>
      <c r="F24" s="34">
        <v>6</v>
      </c>
      <c r="G24" s="9">
        <f t="shared" si="1"/>
        <v>50</v>
      </c>
      <c r="H24" s="50">
        <v>2</v>
      </c>
      <c r="I24" s="30">
        <v>4</v>
      </c>
      <c r="J24" s="31">
        <f t="shared" si="2"/>
        <v>100</v>
      </c>
      <c r="K24" s="51">
        <v>8</v>
      </c>
      <c r="L24" s="30">
        <v>10</v>
      </c>
      <c r="M24" s="31">
        <f t="shared" si="3"/>
        <v>25</v>
      </c>
      <c r="N24" s="51">
        <v>0</v>
      </c>
      <c r="O24" s="30">
        <v>0</v>
      </c>
      <c r="P24" s="31" t="str">
        <f t="shared" si="4"/>
        <v/>
      </c>
      <c r="Q24" s="50">
        <v>0</v>
      </c>
      <c r="R24" s="30">
        <v>1</v>
      </c>
      <c r="S24" s="31" t="str">
        <f t="shared" si="5"/>
        <v/>
      </c>
      <c r="T24" s="30">
        <v>0</v>
      </c>
      <c r="U24" s="30">
        <v>0</v>
      </c>
      <c r="V24" s="31" t="str">
        <f t="shared" si="6"/>
        <v/>
      </c>
      <c r="W24" s="30">
        <v>3</v>
      </c>
      <c r="X24" s="30">
        <v>0</v>
      </c>
      <c r="Y24" s="31">
        <f t="shared" si="7"/>
        <v>-100</v>
      </c>
      <c r="Z24" s="30">
        <v>2</v>
      </c>
      <c r="AA24" s="30">
        <v>1</v>
      </c>
      <c r="AB24" s="31">
        <f t="shared" si="8"/>
        <v>-50</v>
      </c>
    </row>
    <row r="25" spans="1:28" ht="24.75" customHeight="1" x14ac:dyDescent="0.2">
      <c r="A25" s="6" t="s">
        <v>32</v>
      </c>
      <c r="B25" s="7">
        <v>27</v>
      </c>
      <c r="C25" s="8">
        <v>24</v>
      </c>
      <c r="D25" s="9">
        <f t="shared" si="0"/>
        <v>-11.111111111111111</v>
      </c>
      <c r="E25" s="7">
        <v>11</v>
      </c>
      <c r="F25" s="34">
        <v>6</v>
      </c>
      <c r="G25" s="9">
        <f t="shared" si="1"/>
        <v>-45.454545454545453</v>
      </c>
      <c r="H25" s="50">
        <v>1</v>
      </c>
      <c r="I25" s="30">
        <v>3</v>
      </c>
      <c r="J25" s="31">
        <f t="shared" si="2"/>
        <v>200</v>
      </c>
      <c r="K25" s="51">
        <v>3</v>
      </c>
      <c r="L25" s="30">
        <v>2</v>
      </c>
      <c r="M25" s="31">
        <f t="shared" si="3"/>
        <v>-33.333333333333336</v>
      </c>
      <c r="N25" s="51">
        <v>1</v>
      </c>
      <c r="O25" s="30">
        <v>0</v>
      </c>
      <c r="P25" s="31">
        <f t="shared" si="4"/>
        <v>-100</v>
      </c>
      <c r="Q25" s="50">
        <v>0</v>
      </c>
      <c r="R25" s="30">
        <v>0</v>
      </c>
      <c r="S25" s="31" t="str">
        <f t="shared" si="5"/>
        <v/>
      </c>
      <c r="T25" s="30">
        <v>0</v>
      </c>
      <c r="U25" s="30">
        <v>4</v>
      </c>
      <c r="V25" s="31" t="str">
        <f t="shared" si="6"/>
        <v/>
      </c>
      <c r="W25" s="30">
        <v>1</v>
      </c>
      <c r="X25" s="30">
        <v>0</v>
      </c>
      <c r="Y25" s="31">
        <f t="shared" si="7"/>
        <v>-100</v>
      </c>
      <c r="Z25" s="30">
        <v>0</v>
      </c>
      <c r="AA25" s="30">
        <v>0</v>
      </c>
      <c r="AB25" s="31" t="str">
        <f t="shared" si="8"/>
        <v/>
      </c>
    </row>
    <row r="26" spans="1:28" ht="24.75" customHeight="1" x14ac:dyDescent="0.2">
      <c r="A26" s="6" t="s">
        <v>33</v>
      </c>
      <c r="B26" s="8">
        <v>17</v>
      </c>
      <c r="C26" s="8">
        <v>20</v>
      </c>
      <c r="D26" s="9">
        <f t="shared" si="0"/>
        <v>17.647058823529413</v>
      </c>
      <c r="E26" s="60">
        <v>0</v>
      </c>
      <c r="F26" s="34">
        <v>0</v>
      </c>
      <c r="G26" s="9" t="str">
        <f t="shared" si="1"/>
        <v/>
      </c>
      <c r="H26" s="30">
        <v>25</v>
      </c>
      <c r="I26" s="30">
        <v>59</v>
      </c>
      <c r="J26" s="31">
        <f t="shared" si="2"/>
        <v>136</v>
      </c>
      <c r="K26" s="30">
        <v>5</v>
      </c>
      <c r="L26" s="30">
        <v>11</v>
      </c>
      <c r="M26" s="31">
        <f t="shared" si="3"/>
        <v>120</v>
      </c>
      <c r="N26" s="30">
        <v>0</v>
      </c>
      <c r="O26" s="30">
        <v>0</v>
      </c>
      <c r="P26" s="31" t="str">
        <f t="shared" si="4"/>
        <v/>
      </c>
      <c r="Q26" s="50">
        <v>0</v>
      </c>
      <c r="R26" s="30">
        <v>0</v>
      </c>
      <c r="S26" s="31" t="str">
        <f t="shared" si="5"/>
        <v/>
      </c>
      <c r="T26" s="30">
        <v>2</v>
      </c>
      <c r="U26" s="30">
        <v>0</v>
      </c>
      <c r="V26" s="31">
        <f t="shared" si="6"/>
        <v>-100</v>
      </c>
      <c r="W26" s="30">
        <v>0</v>
      </c>
      <c r="X26" s="30">
        <v>0</v>
      </c>
      <c r="Y26" s="31" t="str">
        <f t="shared" si="7"/>
        <v/>
      </c>
      <c r="Z26" s="30">
        <v>0</v>
      </c>
      <c r="AA26" s="30">
        <v>0</v>
      </c>
      <c r="AB26" s="31" t="str">
        <f t="shared" si="8"/>
        <v/>
      </c>
    </row>
  </sheetData>
  <mergeCells count="10">
    <mergeCell ref="A2:A4"/>
    <mergeCell ref="B2:D2"/>
    <mergeCell ref="Q2:S2"/>
    <mergeCell ref="W2:Y2"/>
    <mergeCell ref="Z2:AB2"/>
    <mergeCell ref="E2:G2"/>
    <mergeCell ref="T2:V2"/>
    <mergeCell ref="N2:P2"/>
    <mergeCell ref="K2:M2"/>
    <mergeCell ref="H2:J2"/>
  </mergeCells>
  <phoneticPr fontId="2" type="noConversion"/>
  <pageMargins left="0.43307086614173229" right="0.47244094488188981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view="pageBreakPreview" zoomScale="85" zoomScaleNormal="100" zoomScaleSheetLayoutView="85" workbookViewId="0">
      <selection activeCell="A6" sqref="A6"/>
    </sheetView>
  </sheetViews>
  <sheetFormatPr defaultRowHeight="12.75" x14ac:dyDescent="0.2"/>
  <cols>
    <col min="1" max="1" width="24.85546875" customWidth="1"/>
    <col min="2" max="2" width="10" customWidth="1"/>
    <col min="3" max="3" width="10.42578125" customWidth="1"/>
    <col min="4" max="4" width="9.85546875" customWidth="1"/>
  </cols>
  <sheetData>
    <row r="1" spans="1:22" ht="18.75" x14ac:dyDescent="0.3">
      <c r="A1" s="26" t="s">
        <v>114</v>
      </c>
    </row>
    <row r="2" spans="1:22" ht="67.5" customHeight="1" x14ac:dyDescent="0.2">
      <c r="A2" s="79" t="s">
        <v>0</v>
      </c>
      <c r="B2" s="77" t="s">
        <v>10</v>
      </c>
      <c r="C2" s="77"/>
      <c r="D2" s="77"/>
      <c r="E2" s="77" t="s">
        <v>74</v>
      </c>
      <c r="F2" s="77"/>
      <c r="G2" s="77"/>
      <c r="H2" s="77" t="s">
        <v>71</v>
      </c>
      <c r="I2" s="77"/>
      <c r="J2" s="77"/>
      <c r="K2" s="77" t="s">
        <v>72</v>
      </c>
      <c r="L2" s="77"/>
      <c r="M2" s="77"/>
      <c r="N2" s="77" t="s">
        <v>12</v>
      </c>
      <c r="O2" s="77"/>
      <c r="P2" s="77"/>
      <c r="Q2" s="82" t="s">
        <v>73</v>
      </c>
      <c r="R2" s="83"/>
      <c r="S2" s="84"/>
      <c r="T2" s="77" t="s">
        <v>13</v>
      </c>
      <c r="U2" s="77"/>
      <c r="V2" s="77"/>
    </row>
    <row r="3" spans="1:22" x14ac:dyDescent="0.2">
      <c r="A3" s="81"/>
      <c r="B3" s="3" t="s">
        <v>1</v>
      </c>
      <c r="C3" s="3" t="s">
        <v>2</v>
      </c>
      <c r="D3" s="3" t="s">
        <v>3</v>
      </c>
      <c r="E3" s="3" t="s">
        <v>1</v>
      </c>
      <c r="F3" s="3" t="s">
        <v>2</v>
      </c>
      <c r="G3" s="3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21"/>
      <c r="R3" s="21"/>
      <c r="S3" s="21"/>
      <c r="T3" s="3" t="s">
        <v>1</v>
      </c>
      <c r="U3" s="3" t="s">
        <v>2</v>
      </c>
      <c r="V3" s="3" t="s">
        <v>3</v>
      </c>
    </row>
    <row r="4" spans="1:22" ht="15.75" x14ac:dyDescent="0.2">
      <c r="A4" s="8"/>
      <c r="B4" s="21">
        <v>50</v>
      </c>
      <c r="C4" s="21">
        <v>51</v>
      </c>
      <c r="D4" s="21">
        <v>52</v>
      </c>
      <c r="E4" s="21">
        <v>53</v>
      </c>
      <c r="F4" s="21">
        <v>54</v>
      </c>
      <c r="G4" s="21">
        <v>55</v>
      </c>
      <c r="H4" s="21">
        <v>56</v>
      </c>
      <c r="I4" s="21">
        <v>57</v>
      </c>
      <c r="J4" s="21">
        <v>58</v>
      </c>
      <c r="K4" s="21">
        <v>59</v>
      </c>
      <c r="L4" s="21">
        <v>60</v>
      </c>
      <c r="M4" s="21">
        <v>61</v>
      </c>
      <c r="N4" s="21">
        <v>62</v>
      </c>
      <c r="O4" s="21">
        <v>63</v>
      </c>
      <c r="P4" s="21">
        <v>64</v>
      </c>
      <c r="Q4" s="21">
        <v>65</v>
      </c>
      <c r="R4" s="21">
        <v>66</v>
      </c>
      <c r="S4" s="21">
        <v>67</v>
      </c>
      <c r="T4" s="21">
        <v>68</v>
      </c>
      <c r="U4" s="21">
        <v>69</v>
      </c>
      <c r="V4" s="21">
        <v>70</v>
      </c>
    </row>
    <row r="5" spans="1:22" ht="21.75" customHeight="1" x14ac:dyDescent="0.2">
      <c r="A5" s="6" t="s">
        <v>17</v>
      </c>
      <c r="B5" s="7">
        <v>11863</v>
      </c>
      <c r="C5" s="13">
        <v>11331</v>
      </c>
      <c r="D5" s="9">
        <f t="shared" ref="D5:D26" si="0">IF(B5=0,"",(C5-B5)*100/B5)</f>
        <v>-4.4845317373345699</v>
      </c>
      <c r="E5" s="7">
        <v>7935</v>
      </c>
      <c r="F5" s="13">
        <v>7291</v>
      </c>
      <c r="G5" s="9">
        <f t="shared" ref="G5:G26" si="1">IF(E5=0,"",(F5-E5)*100/E5)</f>
        <v>-8.1159420289855078</v>
      </c>
      <c r="H5" s="8">
        <v>8</v>
      </c>
      <c r="I5" s="8">
        <v>10</v>
      </c>
      <c r="J5" s="9">
        <f t="shared" ref="J5:J26" si="2">IF(H5=0,"",(I5-H5)*100/H5)</f>
        <v>25</v>
      </c>
      <c r="K5" s="7">
        <v>2162</v>
      </c>
      <c r="L5" s="8">
        <v>2031</v>
      </c>
      <c r="M5" s="9">
        <f t="shared" ref="M5:M26" si="3">IF(K5=0,"",(L5-K5)*100/K5)</f>
        <v>-6.0592044403330254</v>
      </c>
      <c r="N5" s="7">
        <v>7740</v>
      </c>
      <c r="O5" s="13">
        <v>4869</v>
      </c>
      <c r="P5" s="9">
        <f t="shared" ref="P5:P26" si="4">IF(N5=0,"",(O5-N5)*100/N5)</f>
        <v>-37.093023255813954</v>
      </c>
      <c r="Q5" s="13">
        <v>2771</v>
      </c>
      <c r="R5" s="13">
        <v>2333</v>
      </c>
      <c r="S5" s="9">
        <f t="shared" ref="S5:S26" si="5">IF(Q5=0,"",(R5-Q5)*100/Q5)</f>
        <v>-15.806568025983399</v>
      </c>
      <c r="T5" s="7">
        <v>44144</v>
      </c>
      <c r="U5" s="8">
        <v>35787</v>
      </c>
      <c r="V5" s="9">
        <f t="shared" ref="V5:V26" si="6">IF(T5=0,"",(U5-T5)*100/T5)</f>
        <v>-18.931225081551286</v>
      </c>
    </row>
    <row r="6" spans="1:22" ht="21.75" customHeight="1" x14ac:dyDescent="0.2">
      <c r="A6" s="61" t="s">
        <v>125</v>
      </c>
      <c r="B6" s="7">
        <v>931</v>
      </c>
      <c r="C6" s="13">
        <v>986</v>
      </c>
      <c r="D6" s="9">
        <f t="shared" si="0"/>
        <v>5.9076262083780877</v>
      </c>
      <c r="E6" s="7">
        <v>664</v>
      </c>
      <c r="F6" s="13">
        <v>657</v>
      </c>
      <c r="G6" s="9">
        <f t="shared" si="1"/>
        <v>-1.0542168674698795</v>
      </c>
      <c r="H6" s="8">
        <v>0</v>
      </c>
      <c r="I6" s="8">
        <v>6</v>
      </c>
      <c r="J6" s="9" t="str">
        <f t="shared" si="2"/>
        <v/>
      </c>
      <c r="K6" s="7">
        <v>108</v>
      </c>
      <c r="L6" s="8">
        <v>157</v>
      </c>
      <c r="M6" s="9">
        <f t="shared" si="3"/>
        <v>45.370370370370374</v>
      </c>
      <c r="N6" s="7">
        <v>683</v>
      </c>
      <c r="O6" s="13">
        <v>734</v>
      </c>
      <c r="P6" s="9">
        <f t="shared" si="4"/>
        <v>7.4670571010248903</v>
      </c>
      <c r="Q6" s="13">
        <v>184</v>
      </c>
      <c r="R6" s="13">
        <v>114</v>
      </c>
      <c r="S6" s="9">
        <f t="shared" si="5"/>
        <v>-38.043478260869563</v>
      </c>
      <c r="T6" s="7">
        <v>3361</v>
      </c>
      <c r="U6" s="8">
        <v>3156</v>
      </c>
      <c r="V6" s="9">
        <f t="shared" si="6"/>
        <v>-6.0993751859565606</v>
      </c>
    </row>
    <row r="7" spans="1:22" ht="21.75" customHeight="1" x14ac:dyDescent="0.2">
      <c r="A7" s="6" t="s">
        <v>18</v>
      </c>
      <c r="B7" s="7">
        <v>1613</v>
      </c>
      <c r="C7" s="13">
        <v>1679</v>
      </c>
      <c r="D7" s="9">
        <f t="shared" si="0"/>
        <v>4.0917544947303162</v>
      </c>
      <c r="E7" s="7">
        <v>1016</v>
      </c>
      <c r="F7" s="13">
        <v>1031</v>
      </c>
      <c r="G7" s="9">
        <f t="shared" si="1"/>
        <v>1.4763779527559056</v>
      </c>
      <c r="H7" s="8">
        <v>0</v>
      </c>
      <c r="I7" s="8">
        <v>2</v>
      </c>
      <c r="J7" s="9" t="str">
        <f t="shared" si="2"/>
        <v/>
      </c>
      <c r="K7" s="7">
        <v>221</v>
      </c>
      <c r="L7" s="8">
        <v>233</v>
      </c>
      <c r="M7" s="9">
        <f t="shared" si="3"/>
        <v>5.4298642533936654</v>
      </c>
      <c r="N7" s="7">
        <v>2704</v>
      </c>
      <c r="O7" s="13">
        <v>1588</v>
      </c>
      <c r="P7" s="9">
        <f t="shared" si="4"/>
        <v>-41.272189349112423</v>
      </c>
      <c r="Q7" s="13">
        <v>332</v>
      </c>
      <c r="R7" s="13">
        <v>320</v>
      </c>
      <c r="S7" s="9">
        <f t="shared" si="5"/>
        <v>-3.6144578313253013</v>
      </c>
      <c r="T7" s="7">
        <v>11026</v>
      </c>
      <c r="U7" s="8">
        <v>6206</v>
      </c>
      <c r="V7" s="9">
        <f t="shared" si="6"/>
        <v>-43.714855795392708</v>
      </c>
    </row>
    <row r="8" spans="1:22" ht="21.75" customHeight="1" x14ac:dyDescent="0.2">
      <c r="A8" s="6" t="s">
        <v>19</v>
      </c>
      <c r="B8" s="7">
        <v>705</v>
      </c>
      <c r="C8" s="13">
        <v>463</v>
      </c>
      <c r="D8" s="9">
        <f t="shared" si="0"/>
        <v>-34.326241134751776</v>
      </c>
      <c r="E8" s="7">
        <v>405</v>
      </c>
      <c r="F8" s="13">
        <v>273</v>
      </c>
      <c r="G8" s="9">
        <f t="shared" si="1"/>
        <v>-32.592592592592595</v>
      </c>
      <c r="H8" s="8">
        <v>0</v>
      </c>
      <c r="I8" s="8">
        <v>0</v>
      </c>
      <c r="J8" s="9" t="str">
        <f t="shared" si="2"/>
        <v/>
      </c>
      <c r="K8" s="7">
        <v>69</v>
      </c>
      <c r="L8" s="8">
        <v>71</v>
      </c>
      <c r="M8" s="9">
        <f t="shared" si="3"/>
        <v>2.8985507246376812</v>
      </c>
      <c r="N8" s="7">
        <v>192</v>
      </c>
      <c r="O8" s="13">
        <v>139</v>
      </c>
      <c r="P8" s="9">
        <f t="shared" si="4"/>
        <v>-27.604166666666668</v>
      </c>
      <c r="Q8" s="13">
        <v>98</v>
      </c>
      <c r="R8" s="13">
        <v>82</v>
      </c>
      <c r="S8" s="9">
        <f t="shared" si="5"/>
        <v>-16.326530612244898</v>
      </c>
      <c r="T8" s="7">
        <v>1865</v>
      </c>
      <c r="U8" s="8">
        <v>1844</v>
      </c>
      <c r="V8" s="9">
        <f t="shared" si="6"/>
        <v>-1.126005361930295</v>
      </c>
    </row>
    <row r="9" spans="1:22" ht="21.75" customHeight="1" x14ac:dyDescent="0.2">
      <c r="A9" s="6" t="s">
        <v>20</v>
      </c>
      <c r="B9" s="7">
        <v>677</v>
      </c>
      <c r="C9" s="13">
        <v>563</v>
      </c>
      <c r="D9" s="9">
        <f t="shared" si="0"/>
        <v>-16.838995568685377</v>
      </c>
      <c r="E9" s="7">
        <v>327</v>
      </c>
      <c r="F9" s="13">
        <v>398</v>
      </c>
      <c r="G9" s="9">
        <f t="shared" si="1"/>
        <v>21.712538226299696</v>
      </c>
      <c r="H9" s="8">
        <v>0</v>
      </c>
      <c r="I9" s="8">
        <v>0</v>
      </c>
      <c r="J9" s="9" t="str">
        <f t="shared" si="2"/>
        <v/>
      </c>
      <c r="K9" s="7">
        <v>123</v>
      </c>
      <c r="L9" s="8">
        <v>97</v>
      </c>
      <c r="M9" s="9">
        <f t="shared" si="3"/>
        <v>-21.13821138211382</v>
      </c>
      <c r="N9" s="7">
        <v>43</v>
      </c>
      <c r="O9" s="13">
        <v>50</v>
      </c>
      <c r="P9" s="9">
        <f t="shared" si="4"/>
        <v>16.279069767441861</v>
      </c>
      <c r="Q9" s="13">
        <v>181</v>
      </c>
      <c r="R9" s="13">
        <v>141</v>
      </c>
      <c r="S9" s="9">
        <f t="shared" si="5"/>
        <v>-22.099447513812155</v>
      </c>
      <c r="T9" s="7">
        <v>1850</v>
      </c>
      <c r="U9" s="8">
        <v>1601</v>
      </c>
      <c r="V9" s="9">
        <f t="shared" si="6"/>
        <v>-13.45945945945946</v>
      </c>
    </row>
    <row r="10" spans="1:22" ht="21.75" customHeight="1" x14ac:dyDescent="0.2">
      <c r="A10" s="10" t="s">
        <v>21</v>
      </c>
      <c r="B10" s="7">
        <v>1346</v>
      </c>
      <c r="C10" s="14">
        <v>1344</v>
      </c>
      <c r="D10" s="12">
        <f t="shared" si="0"/>
        <v>-0.14858841010401189</v>
      </c>
      <c r="E10" s="7">
        <v>726</v>
      </c>
      <c r="F10" s="14">
        <v>771</v>
      </c>
      <c r="G10" s="12">
        <f t="shared" si="1"/>
        <v>6.1983471074380168</v>
      </c>
      <c r="H10" s="11">
        <v>6</v>
      </c>
      <c r="I10" s="11">
        <v>0</v>
      </c>
      <c r="J10" s="12">
        <f t="shared" si="2"/>
        <v>-100</v>
      </c>
      <c r="K10" s="7">
        <v>131</v>
      </c>
      <c r="L10" s="11">
        <v>103</v>
      </c>
      <c r="M10" s="12">
        <f t="shared" si="3"/>
        <v>-21.374045801526716</v>
      </c>
      <c r="N10" s="7">
        <v>1074</v>
      </c>
      <c r="O10" s="14">
        <v>589</v>
      </c>
      <c r="P10" s="12">
        <f t="shared" si="4"/>
        <v>-45.158286778398512</v>
      </c>
      <c r="Q10" s="14">
        <v>279</v>
      </c>
      <c r="R10" s="14">
        <v>212</v>
      </c>
      <c r="S10" s="12">
        <f t="shared" si="5"/>
        <v>-24.014336917562723</v>
      </c>
      <c r="T10" s="7">
        <v>4218</v>
      </c>
      <c r="U10" s="11">
        <v>3801</v>
      </c>
      <c r="V10" s="12">
        <f t="shared" si="6"/>
        <v>-9.8862019914651498</v>
      </c>
    </row>
    <row r="11" spans="1:22" ht="21.75" customHeight="1" x14ac:dyDescent="0.2">
      <c r="A11" s="6" t="s">
        <v>22</v>
      </c>
      <c r="B11" s="7">
        <v>195</v>
      </c>
      <c r="C11" s="13">
        <v>303</v>
      </c>
      <c r="D11" s="9">
        <f t="shared" si="0"/>
        <v>55.384615384615387</v>
      </c>
      <c r="E11" s="7">
        <v>113</v>
      </c>
      <c r="F11" s="13">
        <v>215</v>
      </c>
      <c r="G11" s="9">
        <f t="shared" si="1"/>
        <v>90.26548672566372</v>
      </c>
      <c r="H11" s="8">
        <v>0</v>
      </c>
      <c r="I11" s="8">
        <v>0</v>
      </c>
      <c r="J11" s="9" t="str">
        <f t="shared" si="2"/>
        <v/>
      </c>
      <c r="K11" s="7">
        <v>68</v>
      </c>
      <c r="L11" s="8">
        <v>80</v>
      </c>
      <c r="M11" s="9">
        <f t="shared" si="3"/>
        <v>17.647058823529413</v>
      </c>
      <c r="N11" s="7">
        <v>88</v>
      </c>
      <c r="O11" s="13">
        <v>81</v>
      </c>
      <c r="P11" s="9">
        <f t="shared" si="4"/>
        <v>-7.9545454545454541</v>
      </c>
      <c r="Q11" s="13">
        <v>65</v>
      </c>
      <c r="R11" s="13">
        <v>69</v>
      </c>
      <c r="S11" s="9">
        <f t="shared" si="5"/>
        <v>6.1538461538461542</v>
      </c>
      <c r="T11" s="7">
        <v>1141</v>
      </c>
      <c r="U11" s="8">
        <v>1185</v>
      </c>
      <c r="V11" s="9">
        <f t="shared" si="6"/>
        <v>3.8562664329535496</v>
      </c>
    </row>
    <row r="12" spans="1:22" ht="21.75" customHeight="1" x14ac:dyDescent="0.2">
      <c r="A12" s="6" t="s">
        <v>15</v>
      </c>
      <c r="B12" s="7">
        <v>1310</v>
      </c>
      <c r="C12" s="13">
        <v>1137</v>
      </c>
      <c r="D12" s="9">
        <f t="shared" si="0"/>
        <v>-13.206106870229007</v>
      </c>
      <c r="E12" s="7">
        <v>1041</v>
      </c>
      <c r="F12" s="13">
        <v>799</v>
      </c>
      <c r="G12" s="9">
        <f t="shared" si="1"/>
        <v>-23.246878001921228</v>
      </c>
      <c r="H12" s="8">
        <v>0</v>
      </c>
      <c r="I12" s="8">
        <v>0</v>
      </c>
      <c r="J12" s="9" t="str">
        <f t="shared" si="2"/>
        <v/>
      </c>
      <c r="K12" s="7">
        <v>144</v>
      </c>
      <c r="L12" s="8">
        <v>223</v>
      </c>
      <c r="M12" s="9">
        <f t="shared" si="3"/>
        <v>54.861111111111114</v>
      </c>
      <c r="N12" s="7">
        <v>330</v>
      </c>
      <c r="O12" s="13">
        <v>223</v>
      </c>
      <c r="P12" s="9">
        <f t="shared" si="4"/>
        <v>-32.424242424242422</v>
      </c>
      <c r="Q12" s="13">
        <v>205</v>
      </c>
      <c r="R12" s="13">
        <v>210</v>
      </c>
      <c r="S12" s="9">
        <f t="shared" si="5"/>
        <v>2.4390243902439024</v>
      </c>
      <c r="T12" s="7">
        <v>2983</v>
      </c>
      <c r="U12" s="8">
        <v>2786</v>
      </c>
      <c r="V12" s="9">
        <f t="shared" si="6"/>
        <v>-6.6040898424404961</v>
      </c>
    </row>
    <row r="13" spans="1:22" ht="21.75" customHeight="1" x14ac:dyDescent="0.2">
      <c r="A13" s="6" t="s">
        <v>23</v>
      </c>
      <c r="B13" s="7">
        <v>396</v>
      </c>
      <c r="C13" s="13">
        <v>329</v>
      </c>
      <c r="D13" s="9">
        <f t="shared" si="0"/>
        <v>-16.91919191919192</v>
      </c>
      <c r="E13" s="7">
        <v>192</v>
      </c>
      <c r="F13" s="13">
        <v>216</v>
      </c>
      <c r="G13" s="9">
        <f t="shared" si="1"/>
        <v>12.5</v>
      </c>
      <c r="H13" s="8">
        <v>1</v>
      </c>
      <c r="I13" s="8">
        <v>0</v>
      </c>
      <c r="J13" s="9">
        <f t="shared" si="2"/>
        <v>-100</v>
      </c>
      <c r="K13" s="7">
        <v>90</v>
      </c>
      <c r="L13" s="8">
        <v>87</v>
      </c>
      <c r="M13" s="9">
        <f t="shared" si="3"/>
        <v>-3.3333333333333335</v>
      </c>
      <c r="N13" s="7">
        <v>294</v>
      </c>
      <c r="O13" s="13">
        <v>186</v>
      </c>
      <c r="P13" s="9">
        <f t="shared" si="4"/>
        <v>-36.734693877551024</v>
      </c>
      <c r="Q13" s="13">
        <v>128</v>
      </c>
      <c r="R13" s="13">
        <v>107</v>
      </c>
      <c r="S13" s="9">
        <f t="shared" si="5"/>
        <v>-16.40625</v>
      </c>
      <c r="T13" s="7">
        <v>1606</v>
      </c>
      <c r="U13" s="8">
        <v>1594</v>
      </c>
      <c r="V13" s="9">
        <f t="shared" si="6"/>
        <v>-0.74719800747198006</v>
      </c>
    </row>
    <row r="14" spans="1:22" ht="21.75" customHeight="1" x14ac:dyDescent="0.2">
      <c r="A14" s="6" t="s">
        <v>16</v>
      </c>
      <c r="B14" s="7">
        <v>457</v>
      </c>
      <c r="C14" s="13">
        <v>403</v>
      </c>
      <c r="D14" s="9">
        <f t="shared" si="0"/>
        <v>-11.816192560175054</v>
      </c>
      <c r="E14" s="7">
        <v>301</v>
      </c>
      <c r="F14" s="13">
        <v>237</v>
      </c>
      <c r="G14" s="9">
        <f t="shared" si="1"/>
        <v>-21.262458471760798</v>
      </c>
      <c r="H14" s="8">
        <v>0</v>
      </c>
      <c r="I14" s="8">
        <v>1</v>
      </c>
      <c r="J14" s="9" t="str">
        <f t="shared" si="2"/>
        <v/>
      </c>
      <c r="K14" s="7">
        <v>139</v>
      </c>
      <c r="L14" s="8">
        <v>139</v>
      </c>
      <c r="M14" s="9">
        <f t="shared" si="3"/>
        <v>0</v>
      </c>
      <c r="N14" s="7">
        <v>112</v>
      </c>
      <c r="O14" s="13">
        <v>94</v>
      </c>
      <c r="P14" s="9">
        <f t="shared" si="4"/>
        <v>-16.071428571428573</v>
      </c>
      <c r="Q14" s="13">
        <v>98</v>
      </c>
      <c r="R14" s="13">
        <v>124</v>
      </c>
      <c r="S14" s="9">
        <f t="shared" si="5"/>
        <v>26.530612244897959</v>
      </c>
      <c r="T14" s="7">
        <v>1583</v>
      </c>
      <c r="U14" s="8">
        <v>1387</v>
      </c>
      <c r="V14" s="9">
        <f t="shared" si="6"/>
        <v>-12.381554011370815</v>
      </c>
    </row>
    <row r="15" spans="1:22" ht="21.75" customHeight="1" x14ac:dyDescent="0.2">
      <c r="A15" s="6" t="s">
        <v>24</v>
      </c>
      <c r="B15" s="7">
        <v>779</v>
      </c>
      <c r="C15" s="13">
        <v>733</v>
      </c>
      <c r="D15" s="9">
        <f t="shared" si="0"/>
        <v>-5.9050064184852378</v>
      </c>
      <c r="E15" s="7">
        <v>605</v>
      </c>
      <c r="F15" s="13">
        <v>457</v>
      </c>
      <c r="G15" s="9">
        <f t="shared" si="1"/>
        <v>-24.462809917355372</v>
      </c>
      <c r="H15" s="8">
        <v>0</v>
      </c>
      <c r="I15" s="8">
        <v>0</v>
      </c>
      <c r="J15" s="9" t="str">
        <f t="shared" si="2"/>
        <v/>
      </c>
      <c r="K15" s="7">
        <v>220</v>
      </c>
      <c r="L15" s="8">
        <v>153</v>
      </c>
      <c r="M15" s="9">
        <f t="shared" si="3"/>
        <v>-30.454545454545453</v>
      </c>
      <c r="N15" s="7">
        <v>394</v>
      </c>
      <c r="O15" s="13">
        <v>84</v>
      </c>
      <c r="P15" s="9">
        <f t="shared" si="4"/>
        <v>-78.680203045685275</v>
      </c>
      <c r="Q15" s="13">
        <v>169</v>
      </c>
      <c r="R15" s="13">
        <v>87</v>
      </c>
      <c r="S15" s="9">
        <f t="shared" si="5"/>
        <v>-48.520710059171599</v>
      </c>
      <c r="T15" s="7">
        <v>3302</v>
      </c>
      <c r="U15" s="8">
        <v>2249</v>
      </c>
      <c r="V15" s="9">
        <f t="shared" si="6"/>
        <v>-31.889763779527559</v>
      </c>
    </row>
    <row r="16" spans="1:22" ht="21.75" customHeight="1" x14ac:dyDescent="0.2">
      <c r="A16" s="6" t="s">
        <v>25</v>
      </c>
      <c r="B16" s="7">
        <v>799</v>
      </c>
      <c r="C16" s="13">
        <v>611</v>
      </c>
      <c r="D16" s="9">
        <f t="shared" si="0"/>
        <v>-23.529411764705884</v>
      </c>
      <c r="E16" s="7">
        <v>661</v>
      </c>
      <c r="F16" s="13">
        <v>396</v>
      </c>
      <c r="G16" s="9">
        <f t="shared" si="1"/>
        <v>-40.090771558245081</v>
      </c>
      <c r="H16" s="8">
        <v>0</v>
      </c>
      <c r="I16" s="8">
        <v>1</v>
      </c>
      <c r="J16" s="9" t="str">
        <f t="shared" si="2"/>
        <v/>
      </c>
      <c r="K16" s="7">
        <v>91</v>
      </c>
      <c r="L16" s="8">
        <v>90</v>
      </c>
      <c r="M16" s="9">
        <f t="shared" si="3"/>
        <v>-1.098901098901099</v>
      </c>
      <c r="N16" s="7">
        <v>198</v>
      </c>
      <c r="O16" s="13">
        <v>109</v>
      </c>
      <c r="P16" s="9">
        <f t="shared" si="4"/>
        <v>-44.949494949494948</v>
      </c>
      <c r="Q16" s="13">
        <v>217</v>
      </c>
      <c r="R16" s="13">
        <v>173</v>
      </c>
      <c r="S16" s="9">
        <f t="shared" si="5"/>
        <v>-20.276497695852534</v>
      </c>
      <c r="T16" s="7">
        <v>2626</v>
      </c>
      <c r="U16" s="8">
        <v>2268</v>
      </c>
      <c r="V16" s="9">
        <f t="shared" si="6"/>
        <v>-13.632901751713632</v>
      </c>
    </row>
    <row r="17" spans="1:22" ht="21.75" customHeight="1" x14ac:dyDescent="0.2">
      <c r="A17" s="6" t="s">
        <v>26</v>
      </c>
      <c r="B17" s="7">
        <v>300</v>
      </c>
      <c r="C17" s="13">
        <v>235</v>
      </c>
      <c r="D17" s="9">
        <f t="shared" si="0"/>
        <v>-21.666666666666668</v>
      </c>
      <c r="E17" s="7">
        <v>192</v>
      </c>
      <c r="F17" s="13">
        <v>147</v>
      </c>
      <c r="G17" s="9">
        <f t="shared" si="1"/>
        <v>-23.4375</v>
      </c>
      <c r="H17" s="8">
        <v>0</v>
      </c>
      <c r="I17" s="8">
        <v>0</v>
      </c>
      <c r="J17" s="9" t="str">
        <f t="shared" si="2"/>
        <v/>
      </c>
      <c r="K17" s="7">
        <v>82</v>
      </c>
      <c r="L17" s="8">
        <v>76</v>
      </c>
      <c r="M17" s="9">
        <f t="shared" si="3"/>
        <v>-7.3170731707317076</v>
      </c>
      <c r="N17" s="7">
        <v>251</v>
      </c>
      <c r="O17" s="13">
        <v>106</v>
      </c>
      <c r="P17" s="9">
        <f t="shared" si="4"/>
        <v>-57.768924302788847</v>
      </c>
      <c r="Q17" s="13">
        <v>116</v>
      </c>
      <c r="R17" s="13">
        <v>91</v>
      </c>
      <c r="S17" s="9">
        <f t="shared" si="5"/>
        <v>-21.551724137931036</v>
      </c>
      <c r="T17" s="7">
        <v>1195</v>
      </c>
      <c r="U17" s="8">
        <v>964</v>
      </c>
      <c r="V17" s="9">
        <f t="shared" si="6"/>
        <v>-19.330543933054393</v>
      </c>
    </row>
    <row r="18" spans="1:22" ht="21.75" customHeight="1" x14ac:dyDescent="0.2">
      <c r="A18" s="6" t="s">
        <v>27</v>
      </c>
      <c r="B18" s="7">
        <v>61</v>
      </c>
      <c r="C18" s="13">
        <v>142</v>
      </c>
      <c r="D18" s="9">
        <f t="shared" si="0"/>
        <v>132.78688524590163</v>
      </c>
      <c r="E18" s="7">
        <v>48</v>
      </c>
      <c r="F18" s="13">
        <v>90</v>
      </c>
      <c r="G18" s="9">
        <f t="shared" si="1"/>
        <v>87.5</v>
      </c>
      <c r="H18" s="8">
        <v>0</v>
      </c>
      <c r="I18" s="8">
        <v>0</v>
      </c>
      <c r="J18" s="9" t="str">
        <f t="shared" si="2"/>
        <v/>
      </c>
      <c r="K18" s="7">
        <v>40</v>
      </c>
      <c r="L18" s="8">
        <v>47</v>
      </c>
      <c r="M18" s="9">
        <f t="shared" si="3"/>
        <v>17.5</v>
      </c>
      <c r="N18" s="7">
        <v>114</v>
      </c>
      <c r="O18" s="13">
        <v>129</v>
      </c>
      <c r="P18" s="9">
        <f t="shared" si="4"/>
        <v>13.157894736842104</v>
      </c>
      <c r="Q18" s="13">
        <v>121</v>
      </c>
      <c r="R18" s="13">
        <v>144</v>
      </c>
      <c r="S18" s="9">
        <f t="shared" si="5"/>
        <v>19.008264462809919</v>
      </c>
      <c r="T18" s="7">
        <v>598</v>
      </c>
      <c r="U18" s="8">
        <v>655</v>
      </c>
      <c r="V18" s="9">
        <f t="shared" si="6"/>
        <v>9.5317725752508355</v>
      </c>
    </row>
    <row r="19" spans="1:22" ht="21.75" customHeight="1" x14ac:dyDescent="0.2">
      <c r="A19" s="6" t="s">
        <v>28</v>
      </c>
      <c r="B19" s="7">
        <v>462</v>
      </c>
      <c r="C19" s="13">
        <v>487</v>
      </c>
      <c r="D19" s="9">
        <f t="shared" si="0"/>
        <v>5.4112554112554117</v>
      </c>
      <c r="E19" s="7">
        <v>385</v>
      </c>
      <c r="F19" s="13">
        <v>378</v>
      </c>
      <c r="G19" s="9">
        <f t="shared" si="1"/>
        <v>-1.8181818181818181</v>
      </c>
      <c r="H19" s="8">
        <v>0</v>
      </c>
      <c r="I19" s="8">
        <v>0</v>
      </c>
      <c r="J19" s="9" t="str">
        <f t="shared" si="2"/>
        <v/>
      </c>
      <c r="K19" s="7">
        <v>84</v>
      </c>
      <c r="L19" s="8">
        <v>58</v>
      </c>
      <c r="M19" s="9">
        <f t="shared" si="3"/>
        <v>-30.952380952380953</v>
      </c>
      <c r="N19" s="7">
        <v>67</v>
      </c>
      <c r="O19" s="13">
        <v>51</v>
      </c>
      <c r="P19" s="9">
        <f t="shared" si="4"/>
        <v>-23.880597014925375</v>
      </c>
      <c r="Q19" s="13">
        <v>86</v>
      </c>
      <c r="R19" s="13">
        <v>75</v>
      </c>
      <c r="S19" s="9">
        <f t="shared" si="5"/>
        <v>-12.790697674418604</v>
      </c>
      <c r="T19" s="7">
        <v>1574</v>
      </c>
      <c r="U19" s="8">
        <v>1398</v>
      </c>
      <c r="V19" s="9">
        <f t="shared" si="6"/>
        <v>-11.181702668360865</v>
      </c>
    </row>
    <row r="20" spans="1:22" ht="21.75" customHeight="1" x14ac:dyDescent="0.2">
      <c r="A20" s="6" t="s">
        <v>29</v>
      </c>
      <c r="B20" s="7">
        <v>514</v>
      </c>
      <c r="C20" s="13">
        <v>484</v>
      </c>
      <c r="D20" s="9">
        <f t="shared" si="0"/>
        <v>-5.836575875486381</v>
      </c>
      <c r="E20" s="7">
        <v>258</v>
      </c>
      <c r="F20" s="13">
        <v>257</v>
      </c>
      <c r="G20" s="9">
        <f t="shared" si="1"/>
        <v>-0.38759689922480622</v>
      </c>
      <c r="H20" s="8">
        <v>0</v>
      </c>
      <c r="I20" s="8">
        <v>0</v>
      </c>
      <c r="J20" s="9" t="str">
        <f t="shared" si="2"/>
        <v/>
      </c>
      <c r="K20" s="7">
        <v>129</v>
      </c>
      <c r="L20" s="8">
        <v>77</v>
      </c>
      <c r="M20" s="9">
        <f t="shared" si="3"/>
        <v>-40.310077519379846</v>
      </c>
      <c r="N20" s="7">
        <v>76</v>
      </c>
      <c r="O20" s="13">
        <v>33</v>
      </c>
      <c r="P20" s="9">
        <f t="shared" si="4"/>
        <v>-56.578947368421055</v>
      </c>
      <c r="Q20" s="13">
        <v>77</v>
      </c>
      <c r="R20" s="13">
        <v>58</v>
      </c>
      <c r="S20" s="9">
        <f t="shared" si="5"/>
        <v>-24.675324675324674</v>
      </c>
      <c r="T20" s="7">
        <v>907</v>
      </c>
      <c r="U20" s="8">
        <v>744</v>
      </c>
      <c r="V20" s="9">
        <f t="shared" si="6"/>
        <v>-17.971334068357223</v>
      </c>
    </row>
    <row r="21" spans="1:22" ht="21.75" customHeight="1" x14ac:dyDescent="0.2">
      <c r="A21" s="6" t="s">
        <v>121</v>
      </c>
      <c r="B21" s="7">
        <v>560</v>
      </c>
      <c r="C21" s="13">
        <v>764</v>
      </c>
      <c r="D21" s="9">
        <f t="shared" ref="D21" si="7">IF(B21=0,"",(C21-B21)*100/B21)</f>
        <v>36.428571428571431</v>
      </c>
      <c r="E21" s="7">
        <v>449</v>
      </c>
      <c r="F21" s="13">
        <v>512</v>
      </c>
      <c r="G21" s="9">
        <f t="shared" ref="G21" si="8">IF(E21=0,"",(F21-E21)*100/E21)</f>
        <v>14.031180400890868</v>
      </c>
      <c r="H21" s="47">
        <v>0</v>
      </c>
      <c r="I21" s="47">
        <v>0</v>
      </c>
      <c r="J21" s="9" t="str">
        <f t="shared" ref="J21" si="9">IF(H21=0,"",(I21-H21)*100/H21)</f>
        <v/>
      </c>
      <c r="K21" s="7">
        <v>156</v>
      </c>
      <c r="L21" s="47">
        <v>152</v>
      </c>
      <c r="M21" s="9">
        <f t="shared" ref="M21" si="10">IF(K21=0,"",(L21-K21)*100/K21)</f>
        <v>-2.5641025641025643</v>
      </c>
      <c r="N21" s="7">
        <v>808</v>
      </c>
      <c r="O21" s="13">
        <v>515</v>
      </c>
      <c r="P21" s="9">
        <f t="shared" ref="P21" si="11">IF(N21=0,"",(O21-N21)*100/N21)</f>
        <v>-36.262376237623762</v>
      </c>
      <c r="Q21" s="13">
        <v>160</v>
      </c>
      <c r="R21" s="13">
        <v>115</v>
      </c>
      <c r="S21" s="9">
        <f t="shared" ref="S21" si="12">IF(Q21=0,"",(R21-Q21)*100/Q21)</f>
        <v>-28.125</v>
      </c>
      <c r="T21" s="7">
        <v>1848</v>
      </c>
      <c r="U21" s="47">
        <v>1890</v>
      </c>
      <c r="V21" s="9">
        <f t="shared" ref="V21" si="13">IF(T21=0,"",(U21-T21)*100/T21)</f>
        <v>2.2727272727272729</v>
      </c>
    </row>
    <row r="22" spans="1:22" ht="21.75" customHeight="1" x14ac:dyDescent="0.2">
      <c r="A22" s="6" t="s">
        <v>122</v>
      </c>
      <c r="B22" s="7">
        <v>496</v>
      </c>
      <c r="C22" s="13">
        <v>407</v>
      </c>
      <c r="D22" s="9">
        <f t="shared" si="0"/>
        <v>-17.943548387096776</v>
      </c>
      <c r="E22" s="7">
        <v>365</v>
      </c>
      <c r="F22" s="13">
        <v>285</v>
      </c>
      <c r="G22" s="9">
        <f t="shared" si="1"/>
        <v>-21.917808219178081</v>
      </c>
      <c r="H22" s="8">
        <v>0</v>
      </c>
      <c r="I22" s="8">
        <v>0</v>
      </c>
      <c r="J22" s="9" t="str">
        <f t="shared" si="2"/>
        <v/>
      </c>
      <c r="K22" s="7">
        <v>152</v>
      </c>
      <c r="L22" s="8">
        <v>109</v>
      </c>
      <c r="M22" s="9">
        <f t="shared" si="3"/>
        <v>-28.289473684210527</v>
      </c>
      <c r="N22" s="7">
        <v>236</v>
      </c>
      <c r="O22" s="13">
        <v>89</v>
      </c>
      <c r="P22" s="9">
        <f t="shared" si="4"/>
        <v>-62.288135593220339</v>
      </c>
      <c r="Q22" s="13">
        <v>164</v>
      </c>
      <c r="R22" s="13">
        <v>144</v>
      </c>
      <c r="S22" s="9">
        <f t="shared" si="5"/>
        <v>-12.195121951219512</v>
      </c>
      <c r="T22" s="7">
        <v>1531</v>
      </c>
      <c r="U22" s="8">
        <v>1144</v>
      </c>
      <c r="V22" s="9">
        <f t="shared" si="6"/>
        <v>-25.277596342259962</v>
      </c>
    </row>
    <row r="23" spans="1:22" ht="21.75" customHeight="1" x14ac:dyDescent="0.2">
      <c r="A23" s="6" t="s">
        <v>30</v>
      </c>
      <c r="B23" s="7">
        <v>181</v>
      </c>
      <c r="C23" s="13">
        <v>166</v>
      </c>
      <c r="D23" s="9">
        <f t="shared" si="0"/>
        <v>-8.2872928176795586</v>
      </c>
      <c r="E23" s="7">
        <v>125</v>
      </c>
      <c r="F23" s="8">
        <v>88</v>
      </c>
      <c r="G23" s="9">
        <f t="shared" si="1"/>
        <v>-29.6</v>
      </c>
      <c r="H23" s="8">
        <v>1</v>
      </c>
      <c r="I23" s="8">
        <v>0</v>
      </c>
      <c r="J23" s="9">
        <f t="shared" si="2"/>
        <v>-100</v>
      </c>
      <c r="K23" s="7">
        <v>45</v>
      </c>
      <c r="L23" s="13">
        <v>48</v>
      </c>
      <c r="M23" s="9">
        <f t="shared" si="3"/>
        <v>6.666666666666667</v>
      </c>
      <c r="N23" s="7">
        <v>36</v>
      </c>
      <c r="O23" s="8">
        <v>37</v>
      </c>
      <c r="P23" s="9">
        <f t="shared" si="4"/>
        <v>2.7777777777777777</v>
      </c>
      <c r="Q23" s="13">
        <v>64</v>
      </c>
      <c r="R23" s="13">
        <v>40</v>
      </c>
      <c r="S23" s="9">
        <f t="shared" si="5"/>
        <v>-37.5</v>
      </c>
      <c r="T23" s="7">
        <v>641</v>
      </c>
      <c r="U23" s="8">
        <v>636</v>
      </c>
      <c r="V23" s="9">
        <f t="shared" si="6"/>
        <v>-0.78003120124804992</v>
      </c>
    </row>
    <row r="24" spans="1:22" ht="21.75" customHeight="1" x14ac:dyDescent="0.2">
      <c r="A24" s="6" t="s">
        <v>31</v>
      </c>
      <c r="B24" s="7">
        <v>49</v>
      </c>
      <c r="C24" s="8">
        <v>68</v>
      </c>
      <c r="D24" s="9">
        <f t="shared" si="0"/>
        <v>38.775510204081634</v>
      </c>
      <c r="E24" s="7">
        <v>43</v>
      </c>
      <c r="F24" s="8">
        <v>62</v>
      </c>
      <c r="G24" s="9">
        <f t="shared" si="1"/>
        <v>44.186046511627907</v>
      </c>
      <c r="H24" s="8">
        <v>0</v>
      </c>
      <c r="I24" s="8">
        <v>0</v>
      </c>
      <c r="J24" s="9" t="str">
        <f t="shared" si="2"/>
        <v/>
      </c>
      <c r="K24" s="7">
        <v>14</v>
      </c>
      <c r="L24" s="8">
        <v>13</v>
      </c>
      <c r="M24" s="9">
        <f t="shared" si="3"/>
        <v>-7.1428571428571432</v>
      </c>
      <c r="N24" s="7">
        <v>5</v>
      </c>
      <c r="O24" s="8">
        <v>8</v>
      </c>
      <c r="P24" s="9">
        <f t="shared" si="4"/>
        <v>60</v>
      </c>
      <c r="Q24" s="13">
        <v>15</v>
      </c>
      <c r="R24" s="13">
        <v>12</v>
      </c>
      <c r="S24" s="9">
        <f t="shared" si="5"/>
        <v>-20</v>
      </c>
      <c r="T24" s="7">
        <v>105</v>
      </c>
      <c r="U24" s="8">
        <v>106</v>
      </c>
      <c r="V24" s="9">
        <f t="shared" si="6"/>
        <v>0.95238095238095233</v>
      </c>
    </row>
    <row r="25" spans="1:22" ht="21.75" customHeight="1" x14ac:dyDescent="0.2">
      <c r="A25" s="6" t="s">
        <v>32</v>
      </c>
      <c r="B25" s="7">
        <v>22</v>
      </c>
      <c r="C25" s="8">
        <v>18</v>
      </c>
      <c r="D25" s="9">
        <f t="shared" si="0"/>
        <v>-18.181818181818183</v>
      </c>
      <c r="E25" s="7">
        <v>11</v>
      </c>
      <c r="F25" s="8">
        <v>13</v>
      </c>
      <c r="G25" s="9">
        <f t="shared" si="1"/>
        <v>18.181818181818183</v>
      </c>
      <c r="H25" s="8">
        <v>0</v>
      </c>
      <c r="I25" s="8">
        <v>0</v>
      </c>
      <c r="J25" s="9" t="str">
        <f t="shared" si="2"/>
        <v/>
      </c>
      <c r="K25" s="7">
        <v>1</v>
      </c>
      <c r="L25" s="8">
        <v>0</v>
      </c>
      <c r="M25" s="9">
        <f t="shared" si="3"/>
        <v>-100</v>
      </c>
      <c r="N25" s="7">
        <v>10</v>
      </c>
      <c r="O25" s="8">
        <v>7</v>
      </c>
      <c r="P25" s="9">
        <f t="shared" si="4"/>
        <v>-30</v>
      </c>
      <c r="Q25" s="13">
        <v>5</v>
      </c>
      <c r="R25" s="13">
        <v>4</v>
      </c>
      <c r="S25" s="9">
        <f t="shared" si="5"/>
        <v>-20</v>
      </c>
      <c r="T25" s="7">
        <v>58</v>
      </c>
      <c r="U25" s="8">
        <v>61</v>
      </c>
      <c r="V25" s="9">
        <f t="shared" si="6"/>
        <v>5.1724137931034484</v>
      </c>
    </row>
    <row r="26" spans="1:22" ht="21.75" customHeight="1" x14ac:dyDescent="0.2">
      <c r="A26" s="6" t="s">
        <v>33</v>
      </c>
      <c r="B26" s="7">
        <v>10</v>
      </c>
      <c r="C26" s="8">
        <v>9</v>
      </c>
      <c r="D26" s="9">
        <f t="shared" si="0"/>
        <v>-10</v>
      </c>
      <c r="E26" s="7">
        <v>8</v>
      </c>
      <c r="F26" s="8">
        <v>9</v>
      </c>
      <c r="G26" s="9">
        <f t="shared" si="1"/>
        <v>12.5</v>
      </c>
      <c r="H26" s="8">
        <v>0</v>
      </c>
      <c r="I26" s="8">
        <v>0</v>
      </c>
      <c r="J26" s="9" t="str">
        <f t="shared" si="2"/>
        <v/>
      </c>
      <c r="K26" s="7">
        <v>55</v>
      </c>
      <c r="L26" s="8">
        <v>18</v>
      </c>
      <c r="M26" s="9">
        <f t="shared" si="3"/>
        <v>-67.272727272727266</v>
      </c>
      <c r="N26" s="7">
        <v>25</v>
      </c>
      <c r="O26" s="8">
        <v>17</v>
      </c>
      <c r="P26" s="9">
        <f t="shared" si="4"/>
        <v>-32</v>
      </c>
      <c r="Q26" s="13">
        <v>7</v>
      </c>
      <c r="R26" s="13">
        <v>11</v>
      </c>
      <c r="S26" s="9">
        <f t="shared" si="5"/>
        <v>57.142857142857146</v>
      </c>
      <c r="T26" s="7">
        <v>126</v>
      </c>
      <c r="U26" s="8">
        <v>112</v>
      </c>
      <c r="V26" s="9">
        <f t="shared" si="6"/>
        <v>-11.111111111111111</v>
      </c>
    </row>
  </sheetData>
  <mergeCells count="8">
    <mergeCell ref="A2:A3"/>
    <mergeCell ref="T2:V2"/>
    <mergeCell ref="B2:D2"/>
    <mergeCell ref="E2:G2"/>
    <mergeCell ref="H2:J2"/>
    <mergeCell ref="K2:M2"/>
    <mergeCell ref="N2:P2"/>
    <mergeCell ref="Q2:S2"/>
  </mergeCells>
  <phoneticPr fontId="2" type="noConversion"/>
  <pageMargins left="0.46" right="0.28000000000000003" top="0.98425196850393704" bottom="0.98425196850393704" header="0.51181102362204722" footer="0.51181102362204722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zoomScale="75" zoomScaleNormal="100" zoomScaleSheetLayoutView="75" workbookViewId="0">
      <selection activeCell="A7" sqref="A7"/>
    </sheetView>
  </sheetViews>
  <sheetFormatPr defaultRowHeight="12.75" x14ac:dyDescent="0.2"/>
  <cols>
    <col min="1" max="1" width="25.140625" customWidth="1"/>
  </cols>
  <sheetData>
    <row r="1" spans="1:25" ht="18.75" x14ac:dyDescent="0.3">
      <c r="A1" s="26" t="s">
        <v>115</v>
      </c>
    </row>
    <row r="2" spans="1:25" ht="15.75" customHeight="1" x14ac:dyDescent="0.2">
      <c r="A2" s="79" t="s">
        <v>0</v>
      </c>
      <c r="B2" s="77" t="s">
        <v>120</v>
      </c>
      <c r="C2" s="77"/>
      <c r="D2" s="77"/>
      <c r="E2" s="77" t="s">
        <v>76</v>
      </c>
      <c r="F2" s="77"/>
      <c r="G2" s="77"/>
      <c r="H2" s="77" t="s">
        <v>120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54" customHeight="1" x14ac:dyDescent="0.2">
      <c r="A3" s="80"/>
      <c r="B3" s="77"/>
      <c r="C3" s="77"/>
      <c r="D3" s="77"/>
      <c r="E3" s="77"/>
      <c r="F3" s="77"/>
      <c r="G3" s="77"/>
      <c r="H3" s="77" t="s">
        <v>75</v>
      </c>
      <c r="I3" s="77"/>
      <c r="J3" s="77"/>
      <c r="K3" s="77" t="s">
        <v>76</v>
      </c>
      <c r="L3" s="77"/>
      <c r="M3" s="77"/>
      <c r="N3" s="77" t="s">
        <v>77</v>
      </c>
      <c r="O3" s="77"/>
      <c r="P3" s="77"/>
      <c r="Q3" s="77" t="s">
        <v>76</v>
      </c>
      <c r="R3" s="77"/>
      <c r="S3" s="77"/>
      <c r="T3" s="77" t="s">
        <v>78</v>
      </c>
      <c r="U3" s="77"/>
      <c r="V3" s="77"/>
      <c r="W3" s="77" t="s">
        <v>76</v>
      </c>
      <c r="X3" s="77"/>
      <c r="Y3" s="77"/>
    </row>
    <row r="4" spans="1:25" x14ac:dyDescent="0.2">
      <c r="A4" s="81"/>
      <c r="B4" s="23" t="s">
        <v>1</v>
      </c>
      <c r="C4" s="23" t="s">
        <v>2</v>
      </c>
      <c r="D4" s="23" t="s">
        <v>3</v>
      </c>
      <c r="E4" s="23" t="s">
        <v>1</v>
      </c>
      <c r="F4" s="23" t="s">
        <v>2</v>
      </c>
      <c r="G4" s="23" t="s">
        <v>3</v>
      </c>
      <c r="H4" s="3" t="s">
        <v>1</v>
      </c>
      <c r="I4" s="3" t="s">
        <v>2</v>
      </c>
      <c r="J4" s="3" t="s">
        <v>3</v>
      </c>
      <c r="K4" s="3" t="s">
        <v>1</v>
      </c>
      <c r="L4" s="3" t="s">
        <v>2</v>
      </c>
      <c r="M4" s="3" t="s">
        <v>3</v>
      </c>
      <c r="N4" s="3" t="s">
        <v>1</v>
      </c>
      <c r="O4" s="3" t="s">
        <v>2</v>
      </c>
      <c r="P4" s="3" t="s">
        <v>3</v>
      </c>
      <c r="Q4" s="3" t="s">
        <v>1</v>
      </c>
      <c r="R4" s="3" t="s">
        <v>2</v>
      </c>
      <c r="S4" s="3" t="s">
        <v>3</v>
      </c>
      <c r="T4" s="21" t="s">
        <v>1</v>
      </c>
      <c r="U4" s="21" t="s">
        <v>2</v>
      </c>
      <c r="V4" s="21" t="s">
        <v>3</v>
      </c>
      <c r="W4" s="21" t="s">
        <v>1</v>
      </c>
      <c r="X4" s="21" t="s">
        <v>2</v>
      </c>
      <c r="Y4" s="21" t="s">
        <v>3</v>
      </c>
    </row>
    <row r="5" spans="1:25" ht="15.75" x14ac:dyDescent="0.2">
      <c r="A5" s="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28">
        <v>14</v>
      </c>
      <c r="O5" s="28">
        <v>15</v>
      </c>
      <c r="P5" s="28">
        <v>16</v>
      </c>
      <c r="Q5" s="28">
        <v>17</v>
      </c>
      <c r="R5" s="28">
        <v>18</v>
      </c>
      <c r="S5" s="28">
        <v>19</v>
      </c>
      <c r="T5" s="28">
        <v>20</v>
      </c>
      <c r="U5" s="28">
        <v>21</v>
      </c>
      <c r="V5" s="28">
        <v>22</v>
      </c>
      <c r="W5" s="28">
        <v>23</v>
      </c>
      <c r="X5" s="28">
        <v>24</v>
      </c>
      <c r="Y5" s="28">
        <v>25</v>
      </c>
    </row>
    <row r="6" spans="1:25" ht="21" customHeight="1" x14ac:dyDescent="0.2">
      <c r="A6" s="6" t="s">
        <v>17</v>
      </c>
      <c r="B6" s="15">
        <v>1516</v>
      </c>
      <c r="C6" s="15">
        <v>1470</v>
      </c>
      <c r="D6" s="9">
        <f t="shared" ref="D6:D27" si="0">IF(B6=0,"",(C6-B6)*100/B6)</f>
        <v>-3.0343007915567282</v>
      </c>
      <c r="E6" s="15">
        <v>1238</v>
      </c>
      <c r="F6" s="15">
        <v>1258</v>
      </c>
      <c r="G6" s="9">
        <f t="shared" ref="G6:G27" si="1">IF(E6=0,"",(F6-E6)*100/E6)</f>
        <v>1.615508885298869</v>
      </c>
      <c r="H6" s="15">
        <v>8</v>
      </c>
      <c r="I6" s="13">
        <v>0</v>
      </c>
      <c r="J6" s="9">
        <f t="shared" ref="J6:J27" si="2">IF(H6=0,"",(I6-H6)*100/H6)</f>
        <v>-100</v>
      </c>
      <c r="K6" s="15">
        <v>4</v>
      </c>
      <c r="L6" s="8">
        <v>0</v>
      </c>
      <c r="M6" s="9">
        <f t="shared" ref="M6:M27" si="3">IF(K6=0,"",(L6-K6)*100/K6)</f>
        <v>-100</v>
      </c>
      <c r="N6" s="15">
        <v>0</v>
      </c>
      <c r="O6" s="8">
        <v>0</v>
      </c>
      <c r="P6" s="9" t="str">
        <f t="shared" ref="P6:P27" si="4">IF(N6=0,"",(O6-N6)*100/N6)</f>
        <v/>
      </c>
      <c r="Q6" s="15">
        <v>0</v>
      </c>
      <c r="R6" s="8">
        <v>0</v>
      </c>
      <c r="S6" s="9" t="str">
        <f t="shared" ref="S6:S27" si="5">IF(Q6=0,"",(R6-Q6)*100/Q6)</f>
        <v/>
      </c>
      <c r="T6" s="15">
        <v>0</v>
      </c>
      <c r="U6" s="20">
        <v>4</v>
      </c>
      <c r="V6" s="9" t="str">
        <f t="shared" ref="V6:V27" si="6">IF(T6=0,"",(U6-T6)*100/T6)</f>
        <v/>
      </c>
      <c r="W6" s="29">
        <v>0</v>
      </c>
      <c r="X6" s="30">
        <v>0</v>
      </c>
      <c r="Y6" s="31" t="str">
        <f t="shared" ref="Y6:Y27" si="7">IF(W6=0,"",(X6-W6)*100/W6)</f>
        <v/>
      </c>
    </row>
    <row r="7" spans="1:25" ht="21" customHeight="1" x14ac:dyDescent="0.2">
      <c r="A7" s="61" t="s">
        <v>125</v>
      </c>
      <c r="B7" s="15">
        <v>6</v>
      </c>
      <c r="C7" s="15">
        <v>133</v>
      </c>
      <c r="D7" s="9">
        <f t="shared" si="0"/>
        <v>2116.6666666666665</v>
      </c>
      <c r="E7" s="15">
        <v>3</v>
      </c>
      <c r="F7" s="15">
        <v>101</v>
      </c>
      <c r="G7" s="9">
        <f t="shared" si="1"/>
        <v>3266.6666666666665</v>
      </c>
      <c r="H7" s="15">
        <v>0</v>
      </c>
      <c r="I7" s="13">
        <v>0</v>
      </c>
      <c r="J7" s="9" t="str">
        <f t="shared" si="2"/>
        <v/>
      </c>
      <c r="K7" s="15">
        <v>0</v>
      </c>
      <c r="L7" s="8">
        <v>0</v>
      </c>
      <c r="M7" s="9" t="str">
        <f t="shared" si="3"/>
        <v/>
      </c>
      <c r="N7" s="15">
        <v>0</v>
      </c>
      <c r="O7" s="8">
        <v>0</v>
      </c>
      <c r="P7" s="9" t="str">
        <f t="shared" si="4"/>
        <v/>
      </c>
      <c r="Q7" s="15">
        <v>0</v>
      </c>
      <c r="R7" s="8">
        <v>0</v>
      </c>
      <c r="S7" s="9" t="str">
        <f t="shared" si="5"/>
        <v/>
      </c>
      <c r="T7" s="15">
        <v>0</v>
      </c>
      <c r="U7" s="20">
        <v>0</v>
      </c>
      <c r="V7" s="9" t="str">
        <f t="shared" si="6"/>
        <v/>
      </c>
      <c r="W7" s="29">
        <v>0</v>
      </c>
      <c r="X7" s="30">
        <v>0</v>
      </c>
      <c r="Y7" s="31" t="str">
        <f t="shared" si="7"/>
        <v/>
      </c>
    </row>
    <row r="8" spans="1:25" ht="21" customHeight="1" x14ac:dyDescent="0.2">
      <c r="A8" s="6" t="s">
        <v>18</v>
      </c>
      <c r="B8" s="15">
        <v>145</v>
      </c>
      <c r="C8" s="15">
        <v>87</v>
      </c>
      <c r="D8" s="9">
        <f t="shared" si="0"/>
        <v>-40</v>
      </c>
      <c r="E8" s="15">
        <v>144</v>
      </c>
      <c r="F8" s="15">
        <v>84</v>
      </c>
      <c r="G8" s="9">
        <f t="shared" si="1"/>
        <v>-41.666666666666664</v>
      </c>
      <c r="H8" s="15">
        <v>0</v>
      </c>
      <c r="I8" s="13">
        <v>0</v>
      </c>
      <c r="J8" s="9" t="str">
        <f t="shared" si="2"/>
        <v/>
      </c>
      <c r="K8" s="15">
        <v>0</v>
      </c>
      <c r="L8" s="8">
        <v>0</v>
      </c>
      <c r="M8" s="9" t="str">
        <f t="shared" si="3"/>
        <v/>
      </c>
      <c r="N8" s="15">
        <v>0</v>
      </c>
      <c r="O8" s="8">
        <v>0</v>
      </c>
      <c r="P8" s="9" t="str">
        <f t="shared" si="4"/>
        <v/>
      </c>
      <c r="Q8" s="15">
        <v>0</v>
      </c>
      <c r="R8" s="8">
        <v>0</v>
      </c>
      <c r="S8" s="9" t="str">
        <f t="shared" si="5"/>
        <v/>
      </c>
      <c r="T8" s="15">
        <v>0</v>
      </c>
      <c r="U8" s="20">
        <v>0</v>
      </c>
      <c r="V8" s="9" t="str">
        <f t="shared" si="6"/>
        <v/>
      </c>
      <c r="W8" s="29">
        <v>0</v>
      </c>
      <c r="X8" s="30">
        <v>0</v>
      </c>
      <c r="Y8" s="31" t="str">
        <f t="shared" si="7"/>
        <v/>
      </c>
    </row>
    <row r="9" spans="1:25" ht="21" customHeight="1" x14ac:dyDescent="0.2">
      <c r="A9" s="6" t="s">
        <v>19</v>
      </c>
      <c r="B9" s="15">
        <v>100</v>
      </c>
      <c r="C9" s="15">
        <v>225</v>
      </c>
      <c r="D9" s="9">
        <f t="shared" si="0"/>
        <v>125</v>
      </c>
      <c r="E9" s="15">
        <v>87</v>
      </c>
      <c r="F9" s="15">
        <v>206</v>
      </c>
      <c r="G9" s="9">
        <f t="shared" si="1"/>
        <v>136.7816091954023</v>
      </c>
      <c r="H9" s="15">
        <v>5</v>
      </c>
      <c r="I9" s="13">
        <v>0</v>
      </c>
      <c r="J9" s="9">
        <f t="shared" si="2"/>
        <v>-100</v>
      </c>
      <c r="K9" s="15">
        <v>2</v>
      </c>
      <c r="L9" s="8">
        <v>0</v>
      </c>
      <c r="M9" s="9">
        <f t="shared" si="3"/>
        <v>-100</v>
      </c>
      <c r="N9" s="15">
        <v>0</v>
      </c>
      <c r="O9" s="8">
        <v>0</v>
      </c>
      <c r="P9" s="9" t="str">
        <f t="shared" si="4"/>
        <v/>
      </c>
      <c r="Q9" s="15">
        <v>0</v>
      </c>
      <c r="R9" s="8">
        <v>0</v>
      </c>
      <c r="S9" s="9" t="str">
        <f t="shared" si="5"/>
        <v/>
      </c>
      <c r="T9" s="15">
        <v>0</v>
      </c>
      <c r="U9" s="20">
        <v>4</v>
      </c>
      <c r="V9" s="9" t="str">
        <f t="shared" si="6"/>
        <v/>
      </c>
      <c r="W9" s="29">
        <v>0</v>
      </c>
      <c r="X9" s="30">
        <v>0</v>
      </c>
      <c r="Y9" s="31" t="str">
        <f t="shared" si="7"/>
        <v/>
      </c>
    </row>
    <row r="10" spans="1:25" ht="21" customHeight="1" x14ac:dyDescent="0.2">
      <c r="A10" s="6" t="s">
        <v>20</v>
      </c>
      <c r="B10" s="15">
        <v>69</v>
      </c>
      <c r="C10" s="15">
        <v>22</v>
      </c>
      <c r="D10" s="9">
        <f t="shared" si="0"/>
        <v>-68.115942028985501</v>
      </c>
      <c r="E10" s="15">
        <v>27</v>
      </c>
      <c r="F10" s="15">
        <v>16</v>
      </c>
      <c r="G10" s="9">
        <f t="shared" si="1"/>
        <v>-40.74074074074074</v>
      </c>
      <c r="H10" s="15">
        <v>0</v>
      </c>
      <c r="I10" s="13">
        <v>0</v>
      </c>
      <c r="J10" s="9" t="str">
        <f t="shared" si="2"/>
        <v/>
      </c>
      <c r="K10" s="15">
        <v>0</v>
      </c>
      <c r="L10" s="8">
        <v>0</v>
      </c>
      <c r="M10" s="9" t="str">
        <f t="shared" si="3"/>
        <v/>
      </c>
      <c r="N10" s="15">
        <v>0</v>
      </c>
      <c r="O10" s="8">
        <v>0</v>
      </c>
      <c r="P10" s="9" t="str">
        <f t="shared" si="4"/>
        <v/>
      </c>
      <c r="Q10" s="15">
        <v>0</v>
      </c>
      <c r="R10" s="8">
        <v>0</v>
      </c>
      <c r="S10" s="9" t="str">
        <f t="shared" si="5"/>
        <v/>
      </c>
      <c r="T10" s="15">
        <v>0</v>
      </c>
      <c r="U10" s="20">
        <v>0</v>
      </c>
      <c r="V10" s="9" t="str">
        <f t="shared" si="6"/>
        <v/>
      </c>
      <c r="W10" s="29">
        <v>0</v>
      </c>
      <c r="X10" s="30">
        <v>0</v>
      </c>
      <c r="Y10" s="31" t="str">
        <f t="shared" si="7"/>
        <v/>
      </c>
    </row>
    <row r="11" spans="1:25" ht="21" customHeight="1" x14ac:dyDescent="0.2">
      <c r="A11" s="10" t="s">
        <v>21</v>
      </c>
      <c r="B11" s="15">
        <v>235</v>
      </c>
      <c r="C11" s="15">
        <v>97</v>
      </c>
      <c r="D11" s="9">
        <f t="shared" si="0"/>
        <v>-58.723404255319146</v>
      </c>
      <c r="E11" s="15">
        <v>185</v>
      </c>
      <c r="F11" s="15">
        <v>90</v>
      </c>
      <c r="G11" s="9">
        <f t="shared" si="1"/>
        <v>-51.351351351351354</v>
      </c>
      <c r="H11" s="15">
        <v>1</v>
      </c>
      <c r="I11" s="14">
        <v>0</v>
      </c>
      <c r="J11" s="12">
        <f t="shared" si="2"/>
        <v>-100</v>
      </c>
      <c r="K11" s="15">
        <v>1</v>
      </c>
      <c r="L11" s="11">
        <v>0</v>
      </c>
      <c r="M11" s="12">
        <f t="shared" si="3"/>
        <v>-100</v>
      </c>
      <c r="N11" s="15">
        <v>0</v>
      </c>
      <c r="O11" s="11">
        <v>0</v>
      </c>
      <c r="P11" s="9" t="str">
        <f t="shared" si="4"/>
        <v/>
      </c>
      <c r="Q11" s="15">
        <v>0</v>
      </c>
      <c r="R11" s="11">
        <v>0</v>
      </c>
      <c r="S11" s="12" t="str">
        <f t="shared" si="5"/>
        <v/>
      </c>
      <c r="T11" s="15">
        <v>0</v>
      </c>
      <c r="U11" s="11">
        <v>0</v>
      </c>
      <c r="V11" s="12" t="str">
        <f t="shared" si="6"/>
        <v/>
      </c>
      <c r="W11" s="29">
        <v>0</v>
      </c>
      <c r="X11" s="32">
        <v>0</v>
      </c>
      <c r="Y11" s="33" t="str">
        <f t="shared" si="7"/>
        <v/>
      </c>
    </row>
    <row r="12" spans="1:25" ht="21" customHeight="1" x14ac:dyDescent="0.2">
      <c r="A12" s="6" t="s">
        <v>22</v>
      </c>
      <c r="B12" s="15">
        <v>62</v>
      </c>
      <c r="C12" s="15">
        <v>2</v>
      </c>
      <c r="D12" s="9">
        <f t="shared" si="0"/>
        <v>-96.774193548387103</v>
      </c>
      <c r="E12" s="15">
        <v>41</v>
      </c>
      <c r="F12" s="15">
        <v>2</v>
      </c>
      <c r="G12" s="9">
        <f t="shared" si="1"/>
        <v>-95.121951219512198</v>
      </c>
      <c r="H12" s="15">
        <v>0</v>
      </c>
      <c r="I12" s="13">
        <v>0</v>
      </c>
      <c r="J12" s="9" t="str">
        <f t="shared" si="2"/>
        <v/>
      </c>
      <c r="K12" s="15">
        <v>0</v>
      </c>
      <c r="L12" s="8">
        <v>0</v>
      </c>
      <c r="M12" s="9" t="str">
        <f t="shared" si="3"/>
        <v/>
      </c>
      <c r="N12" s="15">
        <v>0</v>
      </c>
      <c r="O12" s="8">
        <v>0</v>
      </c>
      <c r="P12" s="9" t="str">
        <f t="shared" si="4"/>
        <v/>
      </c>
      <c r="Q12" s="15">
        <v>0</v>
      </c>
      <c r="R12" s="8">
        <v>0</v>
      </c>
      <c r="S12" s="9" t="str">
        <f t="shared" si="5"/>
        <v/>
      </c>
      <c r="T12" s="15">
        <v>0</v>
      </c>
      <c r="U12" s="20">
        <v>0</v>
      </c>
      <c r="V12" s="9" t="str">
        <f t="shared" si="6"/>
        <v/>
      </c>
      <c r="W12" s="29">
        <v>0</v>
      </c>
      <c r="X12" s="30">
        <v>0</v>
      </c>
      <c r="Y12" s="31" t="str">
        <f t="shared" si="7"/>
        <v/>
      </c>
    </row>
    <row r="13" spans="1:25" ht="21" customHeight="1" x14ac:dyDescent="0.2">
      <c r="A13" s="6" t="s">
        <v>15</v>
      </c>
      <c r="B13" s="15">
        <v>209</v>
      </c>
      <c r="C13" s="15">
        <v>192</v>
      </c>
      <c r="D13" s="9">
        <f t="shared" si="0"/>
        <v>-8.133971291866029</v>
      </c>
      <c r="E13" s="15">
        <v>188</v>
      </c>
      <c r="F13" s="15">
        <v>171</v>
      </c>
      <c r="G13" s="9">
        <f t="shared" si="1"/>
        <v>-9.0425531914893611</v>
      </c>
      <c r="H13" s="15">
        <v>0</v>
      </c>
      <c r="I13" s="13">
        <v>0</v>
      </c>
      <c r="J13" s="9" t="str">
        <f t="shared" si="2"/>
        <v/>
      </c>
      <c r="K13" s="15">
        <v>0</v>
      </c>
      <c r="L13" s="8">
        <v>0</v>
      </c>
      <c r="M13" s="9" t="str">
        <f t="shared" si="3"/>
        <v/>
      </c>
      <c r="N13" s="15">
        <v>0</v>
      </c>
      <c r="O13" s="8">
        <v>0</v>
      </c>
      <c r="P13" s="9" t="str">
        <f t="shared" si="4"/>
        <v/>
      </c>
      <c r="Q13" s="15">
        <v>0</v>
      </c>
      <c r="R13" s="8">
        <v>0</v>
      </c>
      <c r="S13" s="9" t="str">
        <f t="shared" si="5"/>
        <v/>
      </c>
      <c r="T13" s="15">
        <v>0</v>
      </c>
      <c r="U13" s="20">
        <v>0</v>
      </c>
      <c r="V13" s="9" t="str">
        <f t="shared" si="6"/>
        <v/>
      </c>
      <c r="W13" s="29">
        <v>0</v>
      </c>
      <c r="X13" s="30">
        <v>0</v>
      </c>
      <c r="Y13" s="31" t="str">
        <f t="shared" si="7"/>
        <v/>
      </c>
    </row>
    <row r="14" spans="1:25" ht="21" customHeight="1" x14ac:dyDescent="0.2">
      <c r="A14" s="6" t="s">
        <v>23</v>
      </c>
      <c r="B14" s="15">
        <v>126</v>
      </c>
      <c r="C14" s="15">
        <v>95</v>
      </c>
      <c r="D14" s="9">
        <f t="shared" si="0"/>
        <v>-24.603174603174605</v>
      </c>
      <c r="E14" s="15">
        <v>119</v>
      </c>
      <c r="F14" s="15">
        <v>84</v>
      </c>
      <c r="G14" s="9">
        <f t="shared" si="1"/>
        <v>-29.411764705882351</v>
      </c>
      <c r="H14" s="15">
        <v>2</v>
      </c>
      <c r="I14" s="13">
        <v>0</v>
      </c>
      <c r="J14" s="9">
        <f t="shared" si="2"/>
        <v>-100</v>
      </c>
      <c r="K14" s="15">
        <v>1</v>
      </c>
      <c r="L14" s="8">
        <v>0</v>
      </c>
      <c r="M14" s="9">
        <f t="shared" si="3"/>
        <v>-100</v>
      </c>
      <c r="N14" s="15">
        <v>0</v>
      </c>
      <c r="O14" s="8">
        <v>0</v>
      </c>
      <c r="P14" s="9" t="str">
        <f t="shared" si="4"/>
        <v/>
      </c>
      <c r="Q14" s="15">
        <v>0</v>
      </c>
      <c r="R14" s="8">
        <v>0</v>
      </c>
      <c r="S14" s="9" t="str">
        <f t="shared" si="5"/>
        <v/>
      </c>
      <c r="T14" s="15">
        <v>0</v>
      </c>
      <c r="U14" s="20">
        <v>0</v>
      </c>
      <c r="V14" s="9" t="str">
        <f t="shared" si="6"/>
        <v/>
      </c>
      <c r="W14" s="29">
        <v>0</v>
      </c>
      <c r="X14" s="30">
        <v>0</v>
      </c>
      <c r="Y14" s="31" t="str">
        <f t="shared" si="7"/>
        <v/>
      </c>
    </row>
    <row r="15" spans="1:25" ht="21" customHeight="1" x14ac:dyDescent="0.2">
      <c r="A15" s="6" t="s">
        <v>16</v>
      </c>
      <c r="B15" s="15">
        <v>5</v>
      </c>
      <c r="C15" s="15">
        <v>14</v>
      </c>
      <c r="D15" s="9">
        <f t="shared" si="0"/>
        <v>180</v>
      </c>
      <c r="E15" s="15">
        <v>6</v>
      </c>
      <c r="F15" s="15">
        <v>4</v>
      </c>
      <c r="G15" s="9">
        <f t="shared" si="1"/>
        <v>-33.333333333333336</v>
      </c>
      <c r="H15" s="15">
        <v>0</v>
      </c>
      <c r="I15" s="13">
        <v>0</v>
      </c>
      <c r="J15" s="9" t="str">
        <f t="shared" si="2"/>
        <v/>
      </c>
      <c r="K15" s="15">
        <v>0</v>
      </c>
      <c r="L15" s="8">
        <v>0</v>
      </c>
      <c r="M15" s="9" t="str">
        <f t="shared" si="3"/>
        <v/>
      </c>
      <c r="N15" s="15">
        <v>0</v>
      </c>
      <c r="O15" s="8">
        <v>0</v>
      </c>
      <c r="P15" s="9" t="str">
        <f t="shared" si="4"/>
        <v/>
      </c>
      <c r="Q15" s="15">
        <v>0</v>
      </c>
      <c r="R15" s="8">
        <v>0</v>
      </c>
      <c r="S15" s="9" t="str">
        <f t="shared" si="5"/>
        <v/>
      </c>
      <c r="T15" s="15">
        <v>0</v>
      </c>
      <c r="U15" s="20">
        <v>0</v>
      </c>
      <c r="V15" s="9" t="str">
        <f t="shared" si="6"/>
        <v/>
      </c>
      <c r="W15" s="29">
        <v>0</v>
      </c>
      <c r="X15" s="30">
        <v>0</v>
      </c>
      <c r="Y15" s="31" t="str">
        <f t="shared" si="7"/>
        <v/>
      </c>
    </row>
    <row r="16" spans="1:25" ht="21" customHeight="1" x14ac:dyDescent="0.2">
      <c r="A16" s="6" t="s">
        <v>24</v>
      </c>
      <c r="B16" s="15">
        <v>183</v>
      </c>
      <c r="C16" s="15">
        <v>246</v>
      </c>
      <c r="D16" s="9">
        <f t="shared" si="0"/>
        <v>34.42622950819672</v>
      </c>
      <c r="E16" s="15">
        <v>135</v>
      </c>
      <c r="F16" s="15">
        <v>200</v>
      </c>
      <c r="G16" s="9">
        <f t="shared" si="1"/>
        <v>48.148148148148145</v>
      </c>
      <c r="H16" s="15">
        <v>0</v>
      </c>
      <c r="I16" s="13">
        <v>0</v>
      </c>
      <c r="J16" s="9" t="str">
        <f t="shared" si="2"/>
        <v/>
      </c>
      <c r="K16" s="15">
        <v>0</v>
      </c>
      <c r="L16" s="8">
        <v>0</v>
      </c>
      <c r="M16" s="9" t="str">
        <f t="shared" si="3"/>
        <v/>
      </c>
      <c r="N16" s="15">
        <v>0</v>
      </c>
      <c r="O16" s="8">
        <v>0</v>
      </c>
      <c r="P16" s="9" t="str">
        <f t="shared" si="4"/>
        <v/>
      </c>
      <c r="Q16" s="15">
        <v>0</v>
      </c>
      <c r="R16" s="8">
        <v>0</v>
      </c>
      <c r="S16" s="9" t="str">
        <f t="shared" si="5"/>
        <v/>
      </c>
      <c r="T16" s="15">
        <v>0</v>
      </c>
      <c r="U16" s="20">
        <v>0</v>
      </c>
      <c r="V16" s="9" t="str">
        <f t="shared" si="6"/>
        <v/>
      </c>
      <c r="W16" s="29">
        <v>0</v>
      </c>
      <c r="X16" s="30">
        <v>0</v>
      </c>
      <c r="Y16" s="31" t="str">
        <f t="shared" si="7"/>
        <v/>
      </c>
    </row>
    <row r="17" spans="1:25" ht="21" customHeight="1" x14ac:dyDescent="0.2">
      <c r="A17" s="6" t="s">
        <v>25</v>
      </c>
      <c r="B17" s="15">
        <v>114</v>
      </c>
      <c r="C17" s="15">
        <v>38</v>
      </c>
      <c r="D17" s="9">
        <f t="shared" si="0"/>
        <v>-66.666666666666671</v>
      </c>
      <c r="E17" s="15">
        <v>77</v>
      </c>
      <c r="F17" s="15">
        <v>28</v>
      </c>
      <c r="G17" s="9">
        <f t="shared" si="1"/>
        <v>-63.636363636363633</v>
      </c>
      <c r="H17" s="15">
        <v>0</v>
      </c>
      <c r="I17" s="13">
        <v>0</v>
      </c>
      <c r="J17" s="9" t="str">
        <f t="shared" si="2"/>
        <v/>
      </c>
      <c r="K17" s="15">
        <v>0</v>
      </c>
      <c r="L17" s="8">
        <v>0</v>
      </c>
      <c r="M17" s="9" t="str">
        <f t="shared" si="3"/>
        <v/>
      </c>
      <c r="N17" s="15">
        <v>0</v>
      </c>
      <c r="O17" s="8">
        <v>0</v>
      </c>
      <c r="P17" s="9" t="str">
        <f t="shared" si="4"/>
        <v/>
      </c>
      <c r="Q17" s="15">
        <v>0</v>
      </c>
      <c r="R17" s="8">
        <v>0</v>
      </c>
      <c r="S17" s="9" t="str">
        <f t="shared" si="5"/>
        <v/>
      </c>
      <c r="T17" s="15">
        <v>0</v>
      </c>
      <c r="U17" s="20">
        <v>0</v>
      </c>
      <c r="V17" s="9" t="str">
        <f t="shared" si="6"/>
        <v/>
      </c>
      <c r="W17" s="29">
        <v>0</v>
      </c>
      <c r="X17" s="30">
        <v>0</v>
      </c>
      <c r="Y17" s="31" t="str">
        <f t="shared" si="7"/>
        <v/>
      </c>
    </row>
    <row r="18" spans="1:25" ht="21" customHeight="1" x14ac:dyDescent="0.2">
      <c r="A18" s="6" t="s">
        <v>26</v>
      </c>
      <c r="B18" s="15">
        <v>1</v>
      </c>
      <c r="C18" s="15">
        <v>19</v>
      </c>
      <c r="D18" s="9">
        <f t="shared" si="0"/>
        <v>1800</v>
      </c>
      <c r="E18" s="15">
        <v>1</v>
      </c>
      <c r="F18" s="15">
        <v>8</v>
      </c>
      <c r="G18" s="9">
        <f t="shared" si="1"/>
        <v>700</v>
      </c>
      <c r="H18" s="15">
        <v>0</v>
      </c>
      <c r="I18" s="13">
        <v>0</v>
      </c>
      <c r="J18" s="9" t="str">
        <f t="shared" si="2"/>
        <v/>
      </c>
      <c r="K18" s="15">
        <v>0</v>
      </c>
      <c r="L18" s="8">
        <v>0</v>
      </c>
      <c r="M18" s="9" t="str">
        <f t="shared" si="3"/>
        <v/>
      </c>
      <c r="N18" s="15">
        <v>0</v>
      </c>
      <c r="O18" s="8">
        <v>0</v>
      </c>
      <c r="P18" s="9" t="str">
        <f t="shared" si="4"/>
        <v/>
      </c>
      <c r="Q18" s="15">
        <v>0</v>
      </c>
      <c r="R18" s="8">
        <v>0</v>
      </c>
      <c r="S18" s="9" t="str">
        <f t="shared" si="5"/>
        <v/>
      </c>
      <c r="T18" s="15">
        <v>0</v>
      </c>
      <c r="U18" s="20">
        <v>0</v>
      </c>
      <c r="V18" s="9" t="str">
        <f t="shared" si="6"/>
        <v/>
      </c>
      <c r="W18" s="29">
        <v>0</v>
      </c>
      <c r="X18" s="30">
        <v>0</v>
      </c>
      <c r="Y18" s="31" t="str">
        <f t="shared" si="7"/>
        <v/>
      </c>
    </row>
    <row r="19" spans="1:25" ht="21" customHeight="1" x14ac:dyDescent="0.2">
      <c r="A19" s="6" t="s">
        <v>27</v>
      </c>
      <c r="B19" s="15">
        <v>1</v>
      </c>
      <c r="C19" s="15">
        <v>13</v>
      </c>
      <c r="D19" s="9">
        <f t="shared" si="0"/>
        <v>1200</v>
      </c>
      <c r="E19" s="15">
        <v>0</v>
      </c>
      <c r="F19" s="15">
        <v>12</v>
      </c>
      <c r="G19" s="9" t="str">
        <f t="shared" si="1"/>
        <v/>
      </c>
      <c r="H19" s="15">
        <v>0</v>
      </c>
      <c r="I19" s="13">
        <v>0</v>
      </c>
      <c r="J19" s="9" t="str">
        <f t="shared" si="2"/>
        <v/>
      </c>
      <c r="K19" s="15">
        <v>0</v>
      </c>
      <c r="L19" s="8">
        <v>0</v>
      </c>
      <c r="M19" s="9" t="str">
        <f t="shared" si="3"/>
        <v/>
      </c>
      <c r="N19" s="15">
        <v>0</v>
      </c>
      <c r="O19" s="8">
        <v>0</v>
      </c>
      <c r="P19" s="9" t="str">
        <f t="shared" si="4"/>
        <v/>
      </c>
      <c r="Q19" s="15">
        <v>0</v>
      </c>
      <c r="R19" s="8">
        <v>0</v>
      </c>
      <c r="S19" s="9" t="str">
        <f t="shared" si="5"/>
        <v/>
      </c>
      <c r="T19" s="15">
        <v>0</v>
      </c>
      <c r="U19" s="20">
        <v>0</v>
      </c>
      <c r="V19" s="9" t="str">
        <f t="shared" si="6"/>
        <v/>
      </c>
      <c r="W19" s="29">
        <v>0</v>
      </c>
      <c r="X19" s="30">
        <v>0</v>
      </c>
      <c r="Y19" s="31" t="str">
        <f t="shared" si="7"/>
        <v/>
      </c>
    </row>
    <row r="20" spans="1:25" ht="21" customHeight="1" x14ac:dyDescent="0.2">
      <c r="A20" s="6" t="s">
        <v>28</v>
      </c>
      <c r="B20" s="15">
        <v>129</v>
      </c>
      <c r="C20" s="15">
        <v>58</v>
      </c>
      <c r="D20" s="9">
        <f t="shared" si="0"/>
        <v>-55.038759689922479</v>
      </c>
      <c r="E20" s="15">
        <v>124</v>
      </c>
      <c r="F20" s="15">
        <v>50</v>
      </c>
      <c r="G20" s="9">
        <f t="shared" si="1"/>
        <v>-59.677419354838712</v>
      </c>
      <c r="H20" s="15">
        <v>0</v>
      </c>
      <c r="I20" s="13">
        <v>0</v>
      </c>
      <c r="J20" s="9" t="str">
        <f t="shared" si="2"/>
        <v/>
      </c>
      <c r="K20" s="15">
        <v>0</v>
      </c>
      <c r="L20" s="8">
        <v>0</v>
      </c>
      <c r="M20" s="9" t="str">
        <f t="shared" si="3"/>
        <v/>
      </c>
      <c r="N20" s="15">
        <v>0</v>
      </c>
      <c r="O20" s="8">
        <v>0</v>
      </c>
      <c r="P20" s="9" t="str">
        <f t="shared" si="4"/>
        <v/>
      </c>
      <c r="Q20" s="15">
        <v>0</v>
      </c>
      <c r="R20" s="8">
        <v>0</v>
      </c>
      <c r="S20" s="9" t="str">
        <f t="shared" si="5"/>
        <v/>
      </c>
      <c r="T20" s="15">
        <v>0</v>
      </c>
      <c r="U20" s="20">
        <v>0</v>
      </c>
      <c r="V20" s="9" t="str">
        <f t="shared" si="6"/>
        <v/>
      </c>
      <c r="W20" s="29">
        <v>0</v>
      </c>
      <c r="X20" s="30">
        <v>0</v>
      </c>
      <c r="Y20" s="31" t="str">
        <f t="shared" si="7"/>
        <v/>
      </c>
    </row>
    <row r="21" spans="1:25" ht="21" customHeight="1" x14ac:dyDescent="0.2">
      <c r="A21" s="6" t="s">
        <v>29</v>
      </c>
      <c r="B21" s="15">
        <v>49</v>
      </c>
      <c r="C21" s="15">
        <v>151</v>
      </c>
      <c r="D21" s="9">
        <f t="shared" si="0"/>
        <v>208.16326530612244</v>
      </c>
      <c r="E21" s="15">
        <v>44</v>
      </c>
      <c r="F21" s="15">
        <v>145</v>
      </c>
      <c r="G21" s="9">
        <f t="shared" si="1"/>
        <v>229.54545454545453</v>
      </c>
      <c r="H21" s="15">
        <v>0</v>
      </c>
      <c r="I21" s="13">
        <v>0</v>
      </c>
      <c r="J21" s="9" t="str">
        <f t="shared" si="2"/>
        <v/>
      </c>
      <c r="K21" s="15">
        <v>0</v>
      </c>
      <c r="L21" s="8">
        <v>0</v>
      </c>
      <c r="M21" s="9" t="str">
        <f t="shared" si="3"/>
        <v/>
      </c>
      <c r="N21" s="15">
        <v>0</v>
      </c>
      <c r="O21" s="8">
        <v>0</v>
      </c>
      <c r="P21" s="9" t="str">
        <f t="shared" si="4"/>
        <v/>
      </c>
      <c r="Q21" s="15">
        <v>0</v>
      </c>
      <c r="R21" s="8">
        <v>0</v>
      </c>
      <c r="S21" s="9" t="str">
        <f t="shared" si="5"/>
        <v/>
      </c>
      <c r="T21" s="15">
        <v>0</v>
      </c>
      <c r="U21" s="20">
        <v>0</v>
      </c>
      <c r="V21" s="9" t="str">
        <f t="shared" si="6"/>
        <v/>
      </c>
      <c r="W21" s="29">
        <v>0</v>
      </c>
      <c r="X21" s="30">
        <v>0</v>
      </c>
      <c r="Y21" s="31" t="str">
        <f t="shared" si="7"/>
        <v/>
      </c>
    </row>
    <row r="22" spans="1:25" ht="21" customHeight="1" x14ac:dyDescent="0.2">
      <c r="A22" s="6" t="s">
        <v>121</v>
      </c>
      <c r="B22" s="15">
        <v>16</v>
      </c>
      <c r="C22" s="15">
        <v>9</v>
      </c>
      <c r="D22" s="9">
        <f t="shared" ref="D22" si="8">IF(B22=0,"",(C22-B22)*100/B22)</f>
        <v>-43.75</v>
      </c>
      <c r="E22" s="15">
        <v>4</v>
      </c>
      <c r="F22" s="15">
        <v>0</v>
      </c>
      <c r="G22" s="9">
        <f t="shared" ref="G22" si="9">IF(E22=0,"",(F22-E22)*100/E22)</f>
        <v>-100</v>
      </c>
      <c r="H22" s="15">
        <v>0</v>
      </c>
      <c r="I22" s="13">
        <v>0</v>
      </c>
      <c r="J22" s="9" t="str">
        <f t="shared" ref="J22" si="10">IF(H22=0,"",(I22-H22)*100/H22)</f>
        <v/>
      </c>
      <c r="K22" s="15">
        <v>0</v>
      </c>
      <c r="L22" s="47">
        <v>0</v>
      </c>
      <c r="M22" s="9" t="str">
        <f t="shared" ref="M22" si="11">IF(K22=0,"",(L22-K22)*100/K22)</f>
        <v/>
      </c>
      <c r="N22" s="15">
        <v>0</v>
      </c>
      <c r="O22" s="47">
        <v>0</v>
      </c>
      <c r="P22" s="9" t="str">
        <f t="shared" ref="P22" si="12">IF(N22=0,"",(O22-N22)*100/N22)</f>
        <v/>
      </c>
      <c r="Q22" s="15">
        <v>0</v>
      </c>
      <c r="R22" s="47">
        <v>0</v>
      </c>
      <c r="S22" s="9" t="str">
        <f t="shared" ref="S22" si="13">IF(Q22=0,"",(R22-Q22)*100/Q22)</f>
        <v/>
      </c>
      <c r="T22" s="15">
        <v>0</v>
      </c>
      <c r="U22" s="47">
        <v>0</v>
      </c>
      <c r="V22" s="9" t="str">
        <f t="shared" ref="V22" si="14">IF(T22=0,"",(U22-T22)*100/T22)</f>
        <v/>
      </c>
      <c r="W22" s="29">
        <v>0</v>
      </c>
      <c r="X22" s="30">
        <v>0</v>
      </c>
      <c r="Y22" s="31" t="str">
        <f t="shared" ref="Y22" si="15">IF(W22=0,"",(X22-W22)*100/W22)</f>
        <v/>
      </c>
    </row>
    <row r="23" spans="1:25" ht="21" customHeight="1" x14ac:dyDescent="0.2">
      <c r="A23" s="6" t="s">
        <v>122</v>
      </c>
      <c r="B23" s="15">
        <v>2</v>
      </c>
      <c r="C23" s="15">
        <v>7</v>
      </c>
      <c r="D23" s="9">
        <f t="shared" si="0"/>
        <v>250</v>
      </c>
      <c r="E23" s="15">
        <v>0</v>
      </c>
      <c r="F23" s="15">
        <v>5</v>
      </c>
      <c r="G23" s="9" t="str">
        <f t="shared" si="1"/>
        <v/>
      </c>
      <c r="H23" s="15">
        <v>0</v>
      </c>
      <c r="I23" s="13">
        <v>0</v>
      </c>
      <c r="J23" s="9" t="str">
        <f t="shared" si="2"/>
        <v/>
      </c>
      <c r="K23" s="15">
        <v>0</v>
      </c>
      <c r="L23" s="8">
        <v>0</v>
      </c>
      <c r="M23" s="9" t="str">
        <f t="shared" si="3"/>
        <v/>
      </c>
      <c r="N23" s="15">
        <v>0</v>
      </c>
      <c r="O23" s="8">
        <v>0</v>
      </c>
      <c r="P23" s="9" t="str">
        <f t="shared" si="4"/>
        <v/>
      </c>
      <c r="Q23" s="15">
        <v>0</v>
      </c>
      <c r="R23" s="8">
        <v>0</v>
      </c>
      <c r="S23" s="9" t="str">
        <f t="shared" si="5"/>
        <v/>
      </c>
      <c r="T23" s="15">
        <v>0</v>
      </c>
      <c r="U23" s="20">
        <v>0</v>
      </c>
      <c r="V23" s="9" t="str">
        <f t="shared" si="6"/>
        <v/>
      </c>
      <c r="W23" s="29">
        <v>0</v>
      </c>
      <c r="X23" s="30">
        <v>0</v>
      </c>
      <c r="Y23" s="31" t="str">
        <f t="shared" si="7"/>
        <v/>
      </c>
    </row>
    <row r="24" spans="1:25" ht="21" customHeight="1" x14ac:dyDescent="0.2">
      <c r="A24" s="6" t="s">
        <v>30</v>
      </c>
      <c r="B24" s="15">
        <v>44</v>
      </c>
      <c r="C24" s="15">
        <v>23</v>
      </c>
      <c r="D24" s="9">
        <f t="shared" si="0"/>
        <v>-47.727272727272727</v>
      </c>
      <c r="E24" s="15">
        <v>39</v>
      </c>
      <c r="F24" s="15">
        <v>23</v>
      </c>
      <c r="G24" s="9">
        <f t="shared" si="1"/>
        <v>-41.025641025641029</v>
      </c>
      <c r="H24" s="15">
        <v>0</v>
      </c>
      <c r="I24" s="8">
        <v>0</v>
      </c>
      <c r="J24" s="9" t="str">
        <f t="shared" si="2"/>
        <v/>
      </c>
      <c r="K24" s="15">
        <v>0</v>
      </c>
      <c r="L24" s="8">
        <v>0</v>
      </c>
      <c r="M24" s="9" t="str">
        <f t="shared" si="3"/>
        <v/>
      </c>
      <c r="N24" s="15">
        <v>0</v>
      </c>
      <c r="O24" s="8">
        <v>0</v>
      </c>
      <c r="P24" s="9" t="str">
        <f t="shared" si="4"/>
        <v/>
      </c>
      <c r="Q24" s="15">
        <v>0</v>
      </c>
      <c r="R24" s="13">
        <v>0</v>
      </c>
      <c r="S24" s="9" t="str">
        <f t="shared" si="5"/>
        <v/>
      </c>
      <c r="T24" s="15">
        <v>0</v>
      </c>
      <c r="U24" s="13">
        <v>0</v>
      </c>
      <c r="V24" s="9" t="str">
        <f t="shared" si="6"/>
        <v/>
      </c>
      <c r="W24" s="29">
        <v>0</v>
      </c>
      <c r="X24" s="34">
        <v>0</v>
      </c>
      <c r="Y24" s="31" t="str">
        <f t="shared" si="7"/>
        <v/>
      </c>
    </row>
    <row r="25" spans="1:25" ht="21" customHeight="1" x14ac:dyDescent="0.2">
      <c r="A25" s="6" t="s">
        <v>31</v>
      </c>
      <c r="B25" s="15">
        <v>6</v>
      </c>
      <c r="C25" s="15">
        <v>5</v>
      </c>
      <c r="D25" s="9">
        <f t="shared" si="0"/>
        <v>-16.666666666666668</v>
      </c>
      <c r="E25" s="15">
        <v>4</v>
      </c>
      <c r="F25" s="15">
        <v>2</v>
      </c>
      <c r="G25" s="9">
        <f t="shared" si="1"/>
        <v>-50</v>
      </c>
      <c r="H25" s="15">
        <v>0</v>
      </c>
      <c r="I25" s="8">
        <v>0</v>
      </c>
      <c r="J25" s="9" t="str">
        <f t="shared" si="2"/>
        <v/>
      </c>
      <c r="K25" s="15">
        <v>0</v>
      </c>
      <c r="L25" s="8">
        <v>0</v>
      </c>
      <c r="M25" s="9" t="str">
        <f t="shared" si="3"/>
        <v/>
      </c>
      <c r="N25" s="15">
        <v>0</v>
      </c>
      <c r="O25" s="8">
        <v>0</v>
      </c>
      <c r="P25" s="9" t="str">
        <f t="shared" si="4"/>
        <v/>
      </c>
      <c r="Q25" s="15">
        <v>0</v>
      </c>
      <c r="R25" s="8">
        <v>0</v>
      </c>
      <c r="S25" s="9" t="str">
        <f t="shared" si="5"/>
        <v/>
      </c>
      <c r="T25" s="15">
        <v>0</v>
      </c>
      <c r="U25" s="20">
        <v>0</v>
      </c>
      <c r="V25" s="9" t="str">
        <f t="shared" si="6"/>
        <v/>
      </c>
      <c r="W25" s="29">
        <v>0</v>
      </c>
      <c r="X25" s="30">
        <v>0</v>
      </c>
      <c r="Y25" s="31" t="str">
        <f t="shared" si="7"/>
        <v/>
      </c>
    </row>
    <row r="26" spans="1:25" ht="21" customHeight="1" x14ac:dyDescent="0.2">
      <c r="A26" s="6" t="s">
        <v>32</v>
      </c>
      <c r="B26" s="15">
        <v>0</v>
      </c>
      <c r="C26" s="15">
        <v>0</v>
      </c>
      <c r="D26" s="9" t="str">
        <f t="shared" si="0"/>
        <v/>
      </c>
      <c r="E26" s="15">
        <v>0</v>
      </c>
      <c r="F26" s="15">
        <v>0</v>
      </c>
      <c r="G26" s="9" t="str">
        <f t="shared" si="1"/>
        <v/>
      </c>
      <c r="H26" s="15">
        <v>0</v>
      </c>
      <c r="I26" s="8">
        <v>0</v>
      </c>
      <c r="J26" s="9" t="str">
        <f t="shared" si="2"/>
        <v/>
      </c>
      <c r="K26" s="15">
        <v>0</v>
      </c>
      <c r="L26" s="8">
        <v>0</v>
      </c>
      <c r="M26" s="9" t="str">
        <f t="shared" si="3"/>
        <v/>
      </c>
      <c r="N26" s="15">
        <v>0</v>
      </c>
      <c r="O26" s="8">
        <v>0</v>
      </c>
      <c r="P26" s="9" t="str">
        <f t="shared" si="4"/>
        <v/>
      </c>
      <c r="Q26" s="15">
        <v>0</v>
      </c>
      <c r="R26" s="8">
        <v>0</v>
      </c>
      <c r="S26" s="9" t="str">
        <f t="shared" si="5"/>
        <v/>
      </c>
      <c r="T26" s="15">
        <v>0</v>
      </c>
      <c r="U26" s="20">
        <v>0</v>
      </c>
      <c r="V26" s="9" t="str">
        <f t="shared" si="6"/>
        <v/>
      </c>
      <c r="W26" s="29">
        <v>0</v>
      </c>
      <c r="X26" s="30">
        <v>0</v>
      </c>
      <c r="Y26" s="31" t="str">
        <f t="shared" si="7"/>
        <v/>
      </c>
    </row>
    <row r="27" spans="1:25" ht="21" customHeight="1" x14ac:dyDescent="0.2">
      <c r="A27" s="6" t="s">
        <v>33</v>
      </c>
      <c r="B27" s="15">
        <v>14</v>
      </c>
      <c r="C27" s="7">
        <v>34</v>
      </c>
      <c r="D27" s="9">
        <f t="shared" si="0"/>
        <v>142.85714285714286</v>
      </c>
      <c r="E27" s="15">
        <v>10</v>
      </c>
      <c r="F27" s="7">
        <v>27</v>
      </c>
      <c r="G27" s="9">
        <f t="shared" si="1"/>
        <v>170</v>
      </c>
      <c r="H27" s="7">
        <v>0</v>
      </c>
      <c r="I27" s="8">
        <v>0</v>
      </c>
      <c r="J27" s="9" t="str">
        <f t="shared" si="2"/>
        <v/>
      </c>
      <c r="K27" s="15">
        <v>0</v>
      </c>
      <c r="L27" s="8">
        <v>0</v>
      </c>
      <c r="M27" s="9" t="str">
        <f t="shared" si="3"/>
        <v/>
      </c>
      <c r="N27" s="8">
        <v>0</v>
      </c>
      <c r="O27" s="8">
        <v>0</v>
      </c>
      <c r="P27" s="9" t="str">
        <f t="shared" si="4"/>
        <v/>
      </c>
      <c r="Q27" s="15">
        <v>0</v>
      </c>
      <c r="R27" s="8">
        <v>0</v>
      </c>
      <c r="S27" s="9" t="str">
        <f t="shared" si="5"/>
        <v/>
      </c>
      <c r="T27" s="15">
        <v>0</v>
      </c>
      <c r="U27" s="20">
        <v>0</v>
      </c>
      <c r="V27" s="9" t="str">
        <f t="shared" si="6"/>
        <v/>
      </c>
      <c r="W27" s="29">
        <v>0</v>
      </c>
      <c r="X27" s="30">
        <v>0</v>
      </c>
      <c r="Y27" s="31" t="str">
        <f t="shared" si="7"/>
        <v/>
      </c>
    </row>
  </sheetData>
  <mergeCells count="10">
    <mergeCell ref="A2:A4"/>
    <mergeCell ref="E2:G3"/>
    <mergeCell ref="H2:Y2"/>
    <mergeCell ref="T3:V3"/>
    <mergeCell ref="W3:Y3"/>
    <mergeCell ref="H3:J3"/>
    <mergeCell ref="K3:M3"/>
    <mergeCell ref="N3:P3"/>
    <mergeCell ref="Q3:S3"/>
    <mergeCell ref="B2:D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view="pageBreakPreview" zoomScale="75" zoomScaleNormal="100" zoomScaleSheetLayoutView="75" workbookViewId="0">
      <selection activeCell="A7" sqref="A7"/>
    </sheetView>
  </sheetViews>
  <sheetFormatPr defaultRowHeight="12.75" x14ac:dyDescent="0.2"/>
  <cols>
    <col min="1" max="1" width="24" customWidth="1"/>
  </cols>
  <sheetData>
    <row r="1" spans="1:31" ht="18.75" x14ac:dyDescent="0.3">
      <c r="A1" s="26" t="s">
        <v>114</v>
      </c>
    </row>
    <row r="2" spans="1:31" ht="15.75" customHeight="1" x14ac:dyDescent="0.2">
      <c r="A2" s="79" t="s">
        <v>0</v>
      </c>
      <c r="B2" s="82" t="s">
        <v>120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4"/>
    </row>
    <row r="3" spans="1:31" ht="45" customHeight="1" x14ac:dyDescent="0.2">
      <c r="A3" s="80"/>
      <c r="B3" s="82" t="s">
        <v>79</v>
      </c>
      <c r="C3" s="83"/>
      <c r="D3" s="84"/>
      <c r="E3" s="82" t="s">
        <v>76</v>
      </c>
      <c r="F3" s="83"/>
      <c r="G3" s="84"/>
      <c r="H3" s="82" t="s">
        <v>80</v>
      </c>
      <c r="I3" s="83"/>
      <c r="J3" s="84"/>
      <c r="K3" s="82" t="s">
        <v>76</v>
      </c>
      <c r="L3" s="83"/>
      <c r="M3" s="84"/>
      <c r="N3" s="82" t="s">
        <v>81</v>
      </c>
      <c r="O3" s="83"/>
      <c r="P3" s="84"/>
      <c r="Q3" s="82" t="s">
        <v>76</v>
      </c>
      <c r="R3" s="83"/>
      <c r="S3" s="84"/>
      <c r="T3" s="82" t="s">
        <v>82</v>
      </c>
      <c r="U3" s="83"/>
      <c r="V3" s="84"/>
      <c r="W3" s="82" t="s">
        <v>76</v>
      </c>
      <c r="X3" s="83"/>
      <c r="Y3" s="84"/>
      <c r="Z3" s="82" t="s">
        <v>83</v>
      </c>
      <c r="AA3" s="83"/>
      <c r="AB3" s="84"/>
      <c r="AC3" s="82" t="s">
        <v>76</v>
      </c>
      <c r="AD3" s="83"/>
      <c r="AE3" s="84"/>
    </row>
    <row r="4" spans="1:31" x14ac:dyDescent="0.2">
      <c r="A4" s="81"/>
      <c r="B4" s="23" t="s">
        <v>1</v>
      </c>
      <c r="C4" s="23" t="s">
        <v>2</v>
      </c>
      <c r="D4" s="23" t="s">
        <v>3</v>
      </c>
      <c r="E4" s="23" t="s">
        <v>1</v>
      </c>
      <c r="F4" s="23" t="s">
        <v>2</v>
      </c>
      <c r="G4" s="23" t="s">
        <v>3</v>
      </c>
      <c r="H4" s="21" t="s">
        <v>1</v>
      </c>
      <c r="I4" s="21" t="s">
        <v>2</v>
      </c>
      <c r="J4" s="21" t="s">
        <v>3</v>
      </c>
      <c r="K4" s="21" t="s">
        <v>1</v>
      </c>
      <c r="L4" s="21" t="s">
        <v>2</v>
      </c>
      <c r="M4" s="21" t="s">
        <v>3</v>
      </c>
      <c r="N4" s="21" t="s">
        <v>1</v>
      </c>
      <c r="O4" s="21" t="s">
        <v>2</v>
      </c>
      <c r="P4" s="21" t="s">
        <v>3</v>
      </c>
      <c r="Q4" s="21" t="s">
        <v>1</v>
      </c>
      <c r="R4" s="21" t="s">
        <v>2</v>
      </c>
      <c r="S4" s="21" t="s">
        <v>3</v>
      </c>
      <c r="T4" s="21" t="s">
        <v>1</v>
      </c>
      <c r="U4" s="21" t="s">
        <v>2</v>
      </c>
      <c r="V4" s="21" t="s">
        <v>3</v>
      </c>
      <c r="W4" s="21" t="s">
        <v>1</v>
      </c>
      <c r="X4" s="21" t="s">
        <v>2</v>
      </c>
      <c r="Y4" s="21" t="s">
        <v>3</v>
      </c>
      <c r="Z4" s="21" t="s">
        <v>1</v>
      </c>
      <c r="AA4" s="21" t="s">
        <v>2</v>
      </c>
      <c r="AB4" s="21" t="s">
        <v>3</v>
      </c>
      <c r="AC4" s="21" t="s">
        <v>1</v>
      </c>
      <c r="AD4" s="21" t="s">
        <v>2</v>
      </c>
      <c r="AE4" s="21" t="s">
        <v>3</v>
      </c>
    </row>
    <row r="5" spans="1:31" ht="15.75" x14ac:dyDescent="0.2">
      <c r="A5" s="20"/>
      <c r="B5" s="28">
        <v>26</v>
      </c>
      <c r="C5" s="28">
        <v>27</v>
      </c>
      <c r="D5" s="28">
        <v>28</v>
      </c>
      <c r="E5" s="28">
        <v>29</v>
      </c>
      <c r="F5" s="28">
        <v>30</v>
      </c>
      <c r="G5" s="28">
        <v>31</v>
      </c>
      <c r="H5" s="28">
        <v>32</v>
      </c>
      <c r="I5" s="28">
        <v>33</v>
      </c>
      <c r="J5" s="28">
        <v>34</v>
      </c>
      <c r="K5" s="28">
        <v>35</v>
      </c>
      <c r="L5" s="28">
        <v>36</v>
      </c>
      <c r="M5" s="28">
        <v>37</v>
      </c>
      <c r="N5" s="28">
        <v>38</v>
      </c>
      <c r="O5" s="28">
        <v>39</v>
      </c>
      <c r="P5" s="28">
        <v>40</v>
      </c>
      <c r="Q5" s="28">
        <v>41</v>
      </c>
      <c r="R5" s="28">
        <v>42</v>
      </c>
      <c r="S5" s="28">
        <v>43</v>
      </c>
      <c r="T5" s="28">
        <v>44</v>
      </c>
      <c r="U5" s="28">
        <v>45</v>
      </c>
      <c r="V5" s="28">
        <v>46</v>
      </c>
      <c r="W5" s="28">
        <v>47</v>
      </c>
      <c r="X5" s="28">
        <v>48</v>
      </c>
      <c r="Y5" s="28">
        <v>49</v>
      </c>
      <c r="Z5" s="28">
        <v>50</v>
      </c>
      <c r="AA5" s="28">
        <v>51</v>
      </c>
      <c r="AB5" s="28">
        <v>52</v>
      </c>
      <c r="AC5" s="28">
        <v>53</v>
      </c>
      <c r="AD5" s="28">
        <v>54</v>
      </c>
      <c r="AE5" s="28">
        <v>55</v>
      </c>
    </row>
    <row r="6" spans="1:31" ht="22.5" customHeight="1" x14ac:dyDescent="0.2">
      <c r="A6" s="6" t="s">
        <v>17</v>
      </c>
      <c r="B6" s="15">
        <v>35</v>
      </c>
      <c r="C6" s="28">
        <v>69</v>
      </c>
      <c r="D6" s="31">
        <f t="shared" ref="D6:D27" si="0">IF(B6=0,"",(C6-B6)*100/B6)</f>
        <v>97.142857142857139</v>
      </c>
      <c r="E6" s="29">
        <v>21</v>
      </c>
      <c r="F6" s="30">
        <v>56</v>
      </c>
      <c r="G6" s="31">
        <f t="shared" ref="G6:G27" si="1">IF(E6=0,"",(F6-E6)*100/E6)</f>
        <v>166.66666666666666</v>
      </c>
      <c r="H6" s="29">
        <v>4</v>
      </c>
      <c r="I6" s="34">
        <v>5</v>
      </c>
      <c r="J6" s="31">
        <f t="shared" ref="J6:J27" si="2">IF(H6=0,"",(I6-H6)*100/H6)</f>
        <v>25</v>
      </c>
      <c r="K6" s="29">
        <v>6</v>
      </c>
      <c r="L6" s="30">
        <v>4</v>
      </c>
      <c r="M6" s="31">
        <f t="shared" ref="M6:M27" si="3">IF(K6=0,"",(L6-K6)*100/K6)</f>
        <v>-33.333333333333336</v>
      </c>
      <c r="N6" s="29">
        <v>8</v>
      </c>
      <c r="O6" s="30">
        <v>6</v>
      </c>
      <c r="P6" s="31">
        <f t="shared" ref="P6:P27" si="4">IF(N6=0,"",(O6-N6)*100/N6)</f>
        <v>-25</v>
      </c>
      <c r="Q6" s="29">
        <v>6</v>
      </c>
      <c r="R6" s="30">
        <v>6</v>
      </c>
      <c r="S6" s="31">
        <f t="shared" ref="S6:S27" si="5">IF(Q6=0,"",(R6-Q6)*100/Q6)</f>
        <v>0</v>
      </c>
      <c r="T6" s="29">
        <v>18</v>
      </c>
      <c r="U6" s="30">
        <v>18</v>
      </c>
      <c r="V6" s="31">
        <f t="shared" ref="V6:V27" si="6">IF(T6=0,"",(U6-T6)*100/T6)</f>
        <v>0</v>
      </c>
      <c r="W6" s="29">
        <v>14</v>
      </c>
      <c r="X6" s="30">
        <v>14</v>
      </c>
      <c r="Y6" s="31">
        <f t="shared" ref="Y6:Y27" si="7">IF(W6=0,"",(X6-W6)*100/W6)</f>
        <v>0</v>
      </c>
      <c r="Z6" s="29">
        <v>200</v>
      </c>
      <c r="AA6" s="30">
        <v>238</v>
      </c>
      <c r="AB6" s="31">
        <f t="shared" ref="AB6:AB27" si="8">IF(Z6=0,"",(AA6-Z6)*100/Z6)</f>
        <v>19</v>
      </c>
      <c r="AC6" s="29">
        <v>150</v>
      </c>
      <c r="AD6" s="30">
        <v>196</v>
      </c>
      <c r="AE6" s="31">
        <f t="shared" ref="AE6:AE27" si="9">IF(AC6=0,"",(AD6-AC6)*100/AC6)</f>
        <v>30.666666666666668</v>
      </c>
    </row>
    <row r="7" spans="1:31" ht="22.5" customHeight="1" x14ac:dyDescent="0.2">
      <c r="A7" s="61" t="s">
        <v>125</v>
      </c>
      <c r="B7" s="15">
        <v>0</v>
      </c>
      <c r="C7" s="28">
        <v>0</v>
      </c>
      <c r="D7" s="31" t="str">
        <f t="shared" si="0"/>
        <v/>
      </c>
      <c r="E7" s="29">
        <v>0</v>
      </c>
      <c r="F7" s="30">
        <v>0</v>
      </c>
      <c r="G7" s="31" t="str">
        <f t="shared" si="1"/>
        <v/>
      </c>
      <c r="H7" s="29">
        <v>1</v>
      </c>
      <c r="I7" s="34">
        <v>1</v>
      </c>
      <c r="J7" s="31">
        <f t="shared" si="2"/>
        <v>0</v>
      </c>
      <c r="K7" s="29">
        <v>3</v>
      </c>
      <c r="L7" s="30">
        <v>1</v>
      </c>
      <c r="M7" s="31">
        <f t="shared" si="3"/>
        <v>-66.666666666666671</v>
      </c>
      <c r="N7" s="29">
        <v>0</v>
      </c>
      <c r="O7" s="30">
        <v>0</v>
      </c>
      <c r="P7" s="31" t="str">
        <f t="shared" si="4"/>
        <v/>
      </c>
      <c r="Q7" s="29">
        <v>0</v>
      </c>
      <c r="R7" s="30">
        <v>0</v>
      </c>
      <c r="S7" s="31" t="str">
        <f t="shared" si="5"/>
        <v/>
      </c>
      <c r="T7" s="29">
        <v>0</v>
      </c>
      <c r="U7" s="30">
        <v>0</v>
      </c>
      <c r="V7" s="31" t="str">
        <f t="shared" si="6"/>
        <v/>
      </c>
      <c r="W7" s="29">
        <v>0</v>
      </c>
      <c r="X7" s="30">
        <v>0</v>
      </c>
      <c r="Y7" s="31" t="str">
        <f t="shared" si="7"/>
        <v/>
      </c>
      <c r="Z7" s="29">
        <v>0</v>
      </c>
      <c r="AA7" s="30">
        <v>12</v>
      </c>
      <c r="AB7" s="31" t="str">
        <f t="shared" si="8"/>
        <v/>
      </c>
      <c r="AC7" s="29">
        <v>0</v>
      </c>
      <c r="AD7" s="30">
        <v>10</v>
      </c>
      <c r="AE7" s="31" t="str">
        <f t="shared" si="9"/>
        <v/>
      </c>
    </row>
    <row r="8" spans="1:31" ht="22.5" customHeight="1" x14ac:dyDescent="0.2">
      <c r="A8" s="6" t="s">
        <v>18</v>
      </c>
      <c r="B8" s="15">
        <v>4</v>
      </c>
      <c r="C8" s="28">
        <v>36</v>
      </c>
      <c r="D8" s="31">
        <f t="shared" si="0"/>
        <v>800</v>
      </c>
      <c r="E8" s="29">
        <v>4</v>
      </c>
      <c r="F8" s="30">
        <v>35</v>
      </c>
      <c r="G8" s="31">
        <f t="shared" si="1"/>
        <v>775</v>
      </c>
      <c r="H8" s="29">
        <v>0</v>
      </c>
      <c r="I8" s="34">
        <v>0</v>
      </c>
      <c r="J8" s="31" t="str">
        <f t="shared" si="2"/>
        <v/>
      </c>
      <c r="K8" s="29">
        <v>0</v>
      </c>
      <c r="L8" s="30">
        <v>0</v>
      </c>
      <c r="M8" s="31" t="str">
        <f t="shared" si="3"/>
        <v/>
      </c>
      <c r="N8" s="29">
        <v>0</v>
      </c>
      <c r="O8" s="30">
        <v>1</v>
      </c>
      <c r="P8" s="31" t="str">
        <f t="shared" si="4"/>
        <v/>
      </c>
      <c r="Q8" s="29">
        <v>0</v>
      </c>
      <c r="R8" s="30">
        <v>1</v>
      </c>
      <c r="S8" s="31" t="str">
        <f t="shared" si="5"/>
        <v/>
      </c>
      <c r="T8" s="29">
        <v>0</v>
      </c>
      <c r="U8" s="30">
        <v>6</v>
      </c>
      <c r="V8" s="31" t="str">
        <f t="shared" si="6"/>
        <v/>
      </c>
      <c r="W8" s="29">
        <v>0</v>
      </c>
      <c r="X8" s="30">
        <v>6</v>
      </c>
      <c r="Y8" s="31" t="str">
        <f t="shared" si="7"/>
        <v/>
      </c>
      <c r="Z8" s="29">
        <v>17</v>
      </c>
      <c r="AA8" s="30">
        <v>13</v>
      </c>
      <c r="AB8" s="31">
        <f t="shared" si="8"/>
        <v>-23.529411764705884</v>
      </c>
      <c r="AC8" s="29">
        <v>16</v>
      </c>
      <c r="AD8" s="30">
        <v>13</v>
      </c>
      <c r="AE8" s="31">
        <f t="shared" si="9"/>
        <v>-18.75</v>
      </c>
    </row>
    <row r="9" spans="1:31" ht="22.5" customHeight="1" x14ac:dyDescent="0.2">
      <c r="A9" s="6" t="s">
        <v>19</v>
      </c>
      <c r="B9" s="15">
        <v>1</v>
      </c>
      <c r="C9" s="28">
        <v>2</v>
      </c>
      <c r="D9" s="31">
        <f t="shared" si="0"/>
        <v>100</v>
      </c>
      <c r="E9" s="29">
        <v>1</v>
      </c>
      <c r="F9" s="30">
        <v>1</v>
      </c>
      <c r="G9" s="31">
        <f t="shared" si="1"/>
        <v>0</v>
      </c>
      <c r="H9" s="29">
        <v>0</v>
      </c>
      <c r="I9" s="34">
        <v>0</v>
      </c>
      <c r="J9" s="31" t="str">
        <f t="shared" si="2"/>
        <v/>
      </c>
      <c r="K9" s="29">
        <v>0</v>
      </c>
      <c r="L9" s="30">
        <v>0</v>
      </c>
      <c r="M9" s="31" t="str">
        <f t="shared" si="3"/>
        <v/>
      </c>
      <c r="N9" s="29">
        <v>3</v>
      </c>
      <c r="O9" s="30">
        <v>0</v>
      </c>
      <c r="P9" s="31">
        <f t="shared" si="4"/>
        <v>-100</v>
      </c>
      <c r="Q9" s="29">
        <v>2</v>
      </c>
      <c r="R9" s="30">
        <v>0</v>
      </c>
      <c r="S9" s="31">
        <f t="shared" si="5"/>
        <v>-100</v>
      </c>
      <c r="T9" s="29">
        <v>0</v>
      </c>
      <c r="U9" s="30">
        <v>1</v>
      </c>
      <c r="V9" s="31" t="str">
        <f t="shared" si="6"/>
        <v/>
      </c>
      <c r="W9" s="29">
        <v>0</v>
      </c>
      <c r="X9" s="30">
        <v>0</v>
      </c>
      <c r="Y9" s="31" t="str">
        <f t="shared" si="7"/>
        <v/>
      </c>
      <c r="Z9" s="29">
        <v>18</v>
      </c>
      <c r="AA9" s="30">
        <v>9</v>
      </c>
      <c r="AB9" s="31">
        <f t="shared" si="8"/>
        <v>-50</v>
      </c>
      <c r="AC9" s="29">
        <v>18</v>
      </c>
      <c r="AD9" s="30">
        <v>8</v>
      </c>
      <c r="AE9" s="31">
        <f t="shared" si="9"/>
        <v>-55.555555555555557</v>
      </c>
    </row>
    <row r="10" spans="1:31" ht="22.5" customHeight="1" x14ac:dyDescent="0.2">
      <c r="A10" s="6" t="s">
        <v>20</v>
      </c>
      <c r="B10" s="15">
        <v>2</v>
      </c>
      <c r="C10" s="28">
        <v>2</v>
      </c>
      <c r="D10" s="31">
        <f t="shared" si="0"/>
        <v>0</v>
      </c>
      <c r="E10" s="29">
        <v>1</v>
      </c>
      <c r="F10" s="30">
        <v>0</v>
      </c>
      <c r="G10" s="31">
        <f t="shared" si="1"/>
        <v>-100</v>
      </c>
      <c r="H10" s="29">
        <v>0</v>
      </c>
      <c r="I10" s="34">
        <v>0</v>
      </c>
      <c r="J10" s="31" t="str">
        <f t="shared" si="2"/>
        <v/>
      </c>
      <c r="K10" s="29">
        <v>0</v>
      </c>
      <c r="L10" s="30">
        <v>0</v>
      </c>
      <c r="M10" s="31" t="str">
        <f t="shared" si="3"/>
        <v/>
      </c>
      <c r="N10" s="29">
        <v>0</v>
      </c>
      <c r="O10" s="30">
        <v>0</v>
      </c>
      <c r="P10" s="31" t="str">
        <f t="shared" si="4"/>
        <v/>
      </c>
      <c r="Q10" s="29">
        <v>0</v>
      </c>
      <c r="R10" s="30">
        <v>0</v>
      </c>
      <c r="S10" s="31" t="str">
        <f t="shared" si="5"/>
        <v/>
      </c>
      <c r="T10" s="29">
        <v>2</v>
      </c>
      <c r="U10" s="30">
        <v>0</v>
      </c>
      <c r="V10" s="31">
        <f t="shared" si="6"/>
        <v>-100</v>
      </c>
      <c r="W10" s="29">
        <v>2</v>
      </c>
      <c r="X10" s="30">
        <v>0</v>
      </c>
      <c r="Y10" s="31">
        <f t="shared" si="7"/>
        <v>-100</v>
      </c>
      <c r="Z10" s="29">
        <v>31</v>
      </c>
      <c r="AA10" s="30">
        <v>3</v>
      </c>
      <c r="AB10" s="31">
        <f t="shared" si="8"/>
        <v>-90.322580645161295</v>
      </c>
      <c r="AC10" s="29">
        <v>9</v>
      </c>
      <c r="AD10" s="30">
        <v>3</v>
      </c>
      <c r="AE10" s="31">
        <f t="shared" si="9"/>
        <v>-66.666666666666671</v>
      </c>
    </row>
    <row r="11" spans="1:31" ht="22.5" customHeight="1" x14ac:dyDescent="0.2">
      <c r="A11" s="10" t="s">
        <v>21</v>
      </c>
      <c r="B11" s="15">
        <v>2</v>
      </c>
      <c r="C11" s="11">
        <v>9</v>
      </c>
      <c r="D11" s="31">
        <f t="shared" si="0"/>
        <v>350</v>
      </c>
      <c r="E11" s="29">
        <v>0</v>
      </c>
      <c r="F11" s="32">
        <v>8</v>
      </c>
      <c r="G11" s="31" t="str">
        <f t="shared" si="1"/>
        <v/>
      </c>
      <c r="H11" s="29">
        <v>0</v>
      </c>
      <c r="I11" s="52">
        <v>1</v>
      </c>
      <c r="J11" s="33" t="str">
        <f t="shared" si="2"/>
        <v/>
      </c>
      <c r="K11" s="29">
        <v>1</v>
      </c>
      <c r="L11" s="32">
        <v>1</v>
      </c>
      <c r="M11" s="33">
        <f t="shared" si="3"/>
        <v>0</v>
      </c>
      <c r="N11" s="29">
        <v>1</v>
      </c>
      <c r="O11" s="32">
        <v>1</v>
      </c>
      <c r="P11" s="31">
        <f t="shared" si="4"/>
        <v>0</v>
      </c>
      <c r="Q11" s="29">
        <v>1</v>
      </c>
      <c r="R11" s="32">
        <v>1</v>
      </c>
      <c r="S11" s="33">
        <f t="shared" si="5"/>
        <v>0</v>
      </c>
      <c r="T11" s="29">
        <v>4</v>
      </c>
      <c r="U11" s="32">
        <v>1</v>
      </c>
      <c r="V11" s="33">
        <f t="shared" si="6"/>
        <v>-75</v>
      </c>
      <c r="W11" s="29">
        <v>4</v>
      </c>
      <c r="X11" s="32">
        <v>1</v>
      </c>
      <c r="Y11" s="33">
        <f t="shared" si="7"/>
        <v>-75</v>
      </c>
      <c r="Z11" s="29">
        <v>12</v>
      </c>
      <c r="AA11" s="32">
        <v>7</v>
      </c>
      <c r="AB11" s="33">
        <f t="shared" si="8"/>
        <v>-41.666666666666664</v>
      </c>
      <c r="AC11" s="29">
        <v>6</v>
      </c>
      <c r="AD11" s="32">
        <v>6</v>
      </c>
      <c r="AE11" s="33">
        <f t="shared" si="9"/>
        <v>0</v>
      </c>
    </row>
    <row r="12" spans="1:31" ht="22.5" customHeight="1" x14ac:dyDescent="0.2">
      <c r="A12" s="6" t="s">
        <v>22</v>
      </c>
      <c r="B12" s="15">
        <v>0</v>
      </c>
      <c r="C12" s="28">
        <v>0</v>
      </c>
      <c r="D12" s="31" t="str">
        <f t="shared" si="0"/>
        <v/>
      </c>
      <c r="E12" s="29">
        <v>0</v>
      </c>
      <c r="F12" s="30">
        <v>0</v>
      </c>
      <c r="G12" s="31" t="str">
        <f t="shared" si="1"/>
        <v/>
      </c>
      <c r="H12" s="29">
        <v>0</v>
      </c>
      <c r="I12" s="34">
        <v>0</v>
      </c>
      <c r="J12" s="31" t="str">
        <f t="shared" si="2"/>
        <v/>
      </c>
      <c r="K12" s="29">
        <v>0</v>
      </c>
      <c r="L12" s="30">
        <v>0</v>
      </c>
      <c r="M12" s="31" t="str">
        <f t="shared" si="3"/>
        <v/>
      </c>
      <c r="N12" s="29">
        <v>0</v>
      </c>
      <c r="O12" s="30">
        <v>0</v>
      </c>
      <c r="P12" s="31" t="str">
        <f t="shared" si="4"/>
        <v/>
      </c>
      <c r="Q12" s="29">
        <v>0</v>
      </c>
      <c r="R12" s="30">
        <v>0</v>
      </c>
      <c r="S12" s="31" t="str">
        <f t="shared" si="5"/>
        <v/>
      </c>
      <c r="T12" s="29">
        <v>0</v>
      </c>
      <c r="U12" s="30">
        <v>0</v>
      </c>
      <c r="V12" s="31" t="str">
        <f t="shared" si="6"/>
        <v/>
      </c>
      <c r="W12" s="29">
        <v>0</v>
      </c>
      <c r="X12" s="30">
        <v>0</v>
      </c>
      <c r="Y12" s="31" t="str">
        <f t="shared" si="7"/>
        <v/>
      </c>
      <c r="Z12" s="29">
        <v>1</v>
      </c>
      <c r="AA12" s="30">
        <v>0</v>
      </c>
      <c r="AB12" s="31">
        <f t="shared" si="8"/>
        <v>-100</v>
      </c>
      <c r="AC12" s="29">
        <v>1</v>
      </c>
      <c r="AD12" s="30">
        <v>0</v>
      </c>
      <c r="AE12" s="31">
        <f t="shared" si="9"/>
        <v>-100</v>
      </c>
    </row>
    <row r="13" spans="1:31" ht="22.5" customHeight="1" x14ac:dyDescent="0.2">
      <c r="A13" s="6" t="s">
        <v>15</v>
      </c>
      <c r="B13" s="15">
        <v>1</v>
      </c>
      <c r="C13" s="28">
        <v>5</v>
      </c>
      <c r="D13" s="31">
        <f t="shared" si="0"/>
        <v>400</v>
      </c>
      <c r="E13" s="29">
        <v>1</v>
      </c>
      <c r="F13" s="30">
        <v>5</v>
      </c>
      <c r="G13" s="31">
        <f t="shared" si="1"/>
        <v>400</v>
      </c>
      <c r="H13" s="29">
        <v>0</v>
      </c>
      <c r="I13" s="34">
        <v>0</v>
      </c>
      <c r="J13" s="31" t="str">
        <f t="shared" si="2"/>
        <v/>
      </c>
      <c r="K13" s="29">
        <v>0</v>
      </c>
      <c r="L13" s="30">
        <v>0</v>
      </c>
      <c r="M13" s="31" t="str">
        <f t="shared" si="3"/>
        <v/>
      </c>
      <c r="N13" s="29">
        <v>2</v>
      </c>
      <c r="O13" s="30">
        <v>0</v>
      </c>
      <c r="P13" s="31">
        <f t="shared" si="4"/>
        <v>-100</v>
      </c>
      <c r="Q13" s="29">
        <v>1</v>
      </c>
      <c r="R13" s="30">
        <v>0</v>
      </c>
      <c r="S13" s="31">
        <f t="shared" si="5"/>
        <v>-100</v>
      </c>
      <c r="T13" s="29">
        <v>6</v>
      </c>
      <c r="U13" s="30">
        <v>4</v>
      </c>
      <c r="V13" s="31">
        <f t="shared" si="6"/>
        <v>-33.333333333333336</v>
      </c>
      <c r="W13" s="29">
        <v>5</v>
      </c>
      <c r="X13" s="30">
        <v>2</v>
      </c>
      <c r="Y13" s="31">
        <f t="shared" si="7"/>
        <v>-60</v>
      </c>
      <c r="Z13" s="29">
        <v>29</v>
      </c>
      <c r="AA13" s="30">
        <v>74</v>
      </c>
      <c r="AB13" s="31">
        <f t="shared" si="8"/>
        <v>155.17241379310346</v>
      </c>
      <c r="AC13" s="29">
        <v>23</v>
      </c>
      <c r="AD13" s="30">
        <v>63</v>
      </c>
      <c r="AE13" s="31">
        <f t="shared" si="9"/>
        <v>173.91304347826087</v>
      </c>
    </row>
    <row r="14" spans="1:31" ht="22.5" customHeight="1" x14ac:dyDescent="0.2">
      <c r="A14" s="6" t="s">
        <v>23</v>
      </c>
      <c r="B14" s="15">
        <v>3</v>
      </c>
      <c r="C14" s="28">
        <v>0</v>
      </c>
      <c r="D14" s="31">
        <f t="shared" si="0"/>
        <v>-100</v>
      </c>
      <c r="E14" s="29">
        <v>1</v>
      </c>
      <c r="F14" s="30">
        <v>0</v>
      </c>
      <c r="G14" s="31">
        <f t="shared" si="1"/>
        <v>-100</v>
      </c>
      <c r="H14" s="29">
        <v>1</v>
      </c>
      <c r="I14" s="34">
        <v>0</v>
      </c>
      <c r="J14" s="31">
        <f t="shared" si="2"/>
        <v>-100</v>
      </c>
      <c r="K14" s="29">
        <v>1</v>
      </c>
      <c r="L14" s="30">
        <v>0</v>
      </c>
      <c r="M14" s="31">
        <f t="shared" si="3"/>
        <v>-100</v>
      </c>
      <c r="N14" s="29">
        <v>2</v>
      </c>
      <c r="O14" s="30">
        <v>3</v>
      </c>
      <c r="P14" s="31">
        <f t="shared" si="4"/>
        <v>50</v>
      </c>
      <c r="Q14" s="29">
        <v>2</v>
      </c>
      <c r="R14" s="30">
        <v>3</v>
      </c>
      <c r="S14" s="31">
        <f t="shared" si="5"/>
        <v>50</v>
      </c>
      <c r="T14" s="29">
        <v>0</v>
      </c>
      <c r="U14" s="30">
        <v>0</v>
      </c>
      <c r="V14" s="31" t="str">
        <f t="shared" si="6"/>
        <v/>
      </c>
      <c r="W14" s="29">
        <v>0</v>
      </c>
      <c r="X14" s="30">
        <v>0</v>
      </c>
      <c r="Y14" s="31" t="str">
        <f t="shared" si="7"/>
        <v/>
      </c>
      <c r="Z14" s="29">
        <v>26</v>
      </c>
      <c r="AA14" s="30">
        <v>25</v>
      </c>
      <c r="AB14" s="31">
        <f t="shared" si="8"/>
        <v>-3.8461538461538463</v>
      </c>
      <c r="AC14" s="29">
        <v>25</v>
      </c>
      <c r="AD14" s="30">
        <v>23</v>
      </c>
      <c r="AE14" s="31">
        <f t="shared" si="9"/>
        <v>-8</v>
      </c>
    </row>
    <row r="15" spans="1:31" ht="22.5" customHeight="1" x14ac:dyDescent="0.2">
      <c r="A15" s="6" t="s">
        <v>16</v>
      </c>
      <c r="B15" s="15">
        <v>0</v>
      </c>
      <c r="C15" s="28">
        <v>2</v>
      </c>
      <c r="D15" s="31" t="str">
        <f t="shared" si="0"/>
        <v/>
      </c>
      <c r="E15" s="29">
        <v>0</v>
      </c>
      <c r="F15" s="30">
        <v>0</v>
      </c>
      <c r="G15" s="31" t="str">
        <f t="shared" si="1"/>
        <v/>
      </c>
      <c r="H15" s="29">
        <v>0</v>
      </c>
      <c r="I15" s="34">
        <v>0</v>
      </c>
      <c r="J15" s="31" t="str">
        <f t="shared" si="2"/>
        <v/>
      </c>
      <c r="K15" s="29">
        <v>0</v>
      </c>
      <c r="L15" s="30">
        <v>0</v>
      </c>
      <c r="M15" s="31" t="str">
        <f t="shared" si="3"/>
        <v/>
      </c>
      <c r="N15" s="29">
        <v>0</v>
      </c>
      <c r="O15" s="30">
        <v>0</v>
      </c>
      <c r="P15" s="31" t="str">
        <f t="shared" si="4"/>
        <v/>
      </c>
      <c r="Q15" s="29">
        <v>0</v>
      </c>
      <c r="R15" s="30">
        <v>0</v>
      </c>
      <c r="S15" s="31" t="str">
        <f t="shared" si="5"/>
        <v/>
      </c>
      <c r="T15" s="29">
        <v>0</v>
      </c>
      <c r="U15" s="30">
        <v>0</v>
      </c>
      <c r="V15" s="31" t="str">
        <f t="shared" si="6"/>
        <v/>
      </c>
      <c r="W15" s="29">
        <v>0</v>
      </c>
      <c r="X15" s="30">
        <v>0</v>
      </c>
      <c r="Y15" s="31" t="str">
        <f t="shared" si="7"/>
        <v/>
      </c>
      <c r="Z15" s="29">
        <v>0</v>
      </c>
      <c r="AA15" s="30">
        <v>1</v>
      </c>
      <c r="AB15" s="31" t="str">
        <f t="shared" si="8"/>
        <v/>
      </c>
      <c r="AC15" s="29">
        <v>0</v>
      </c>
      <c r="AD15" s="30">
        <v>0</v>
      </c>
      <c r="AE15" s="31" t="str">
        <f t="shared" si="9"/>
        <v/>
      </c>
    </row>
    <row r="16" spans="1:31" ht="22.5" customHeight="1" x14ac:dyDescent="0.2">
      <c r="A16" s="6" t="s">
        <v>24</v>
      </c>
      <c r="B16" s="15">
        <v>1</v>
      </c>
      <c r="C16" s="28">
        <v>5</v>
      </c>
      <c r="D16" s="31">
        <f t="shared" si="0"/>
        <v>400</v>
      </c>
      <c r="E16" s="29">
        <v>1</v>
      </c>
      <c r="F16" s="30">
        <v>3</v>
      </c>
      <c r="G16" s="31">
        <f t="shared" si="1"/>
        <v>200</v>
      </c>
      <c r="H16" s="29">
        <v>0</v>
      </c>
      <c r="I16" s="34">
        <v>1</v>
      </c>
      <c r="J16" s="31" t="str">
        <f t="shared" si="2"/>
        <v/>
      </c>
      <c r="K16" s="29">
        <v>0</v>
      </c>
      <c r="L16" s="30">
        <v>0</v>
      </c>
      <c r="M16" s="31" t="str">
        <f t="shared" si="3"/>
        <v/>
      </c>
      <c r="N16" s="29">
        <v>0</v>
      </c>
      <c r="O16" s="30">
        <v>0</v>
      </c>
      <c r="P16" s="31" t="str">
        <f t="shared" si="4"/>
        <v/>
      </c>
      <c r="Q16" s="29">
        <v>0</v>
      </c>
      <c r="R16" s="30">
        <v>0</v>
      </c>
      <c r="S16" s="31" t="str">
        <f t="shared" si="5"/>
        <v/>
      </c>
      <c r="T16" s="29">
        <v>1</v>
      </c>
      <c r="U16" s="30">
        <v>2</v>
      </c>
      <c r="V16" s="31">
        <f t="shared" si="6"/>
        <v>100</v>
      </c>
      <c r="W16" s="29">
        <v>1</v>
      </c>
      <c r="X16" s="30">
        <v>2</v>
      </c>
      <c r="Y16" s="31">
        <f t="shared" si="7"/>
        <v>100</v>
      </c>
      <c r="Z16" s="29">
        <v>27</v>
      </c>
      <c r="AA16" s="30">
        <v>23</v>
      </c>
      <c r="AB16" s="31">
        <f t="shared" si="8"/>
        <v>-14.814814814814815</v>
      </c>
      <c r="AC16" s="29">
        <v>18</v>
      </c>
      <c r="AD16" s="30">
        <v>7</v>
      </c>
      <c r="AE16" s="31">
        <f t="shared" si="9"/>
        <v>-61.111111111111114</v>
      </c>
    </row>
    <row r="17" spans="1:31" ht="22.5" customHeight="1" x14ac:dyDescent="0.2">
      <c r="A17" s="6" t="s">
        <v>25</v>
      </c>
      <c r="B17" s="15">
        <v>7</v>
      </c>
      <c r="C17" s="28">
        <v>3</v>
      </c>
      <c r="D17" s="31">
        <f t="shared" si="0"/>
        <v>-57.142857142857146</v>
      </c>
      <c r="E17" s="29">
        <v>4</v>
      </c>
      <c r="F17" s="30">
        <v>1</v>
      </c>
      <c r="G17" s="31">
        <f t="shared" si="1"/>
        <v>-75</v>
      </c>
      <c r="H17" s="29">
        <v>0</v>
      </c>
      <c r="I17" s="34">
        <v>0</v>
      </c>
      <c r="J17" s="31" t="str">
        <f t="shared" si="2"/>
        <v/>
      </c>
      <c r="K17" s="29">
        <v>0</v>
      </c>
      <c r="L17" s="30">
        <v>0</v>
      </c>
      <c r="M17" s="31" t="str">
        <f t="shared" si="3"/>
        <v/>
      </c>
      <c r="N17" s="29">
        <v>0</v>
      </c>
      <c r="O17" s="30">
        <v>1</v>
      </c>
      <c r="P17" s="31" t="str">
        <f t="shared" si="4"/>
        <v/>
      </c>
      <c r="Q17" s="29">
        <v>0</v>
      </c>
      <c r="R17" s="30">
        <v>1</v>
      </c>
      <c r="S17" s="31" t="str">
        <f t="shared" si="5"/>
        <v/>
      </c>
      <c r="T17" s="29">
        <v>0</v>
      </c>
      <c r="U17" s="30">
        <v>1</v>
      </c>
      <c r="V17" s="31" t="str">
        <f t="shared" si="6"/>
        <v/>
      </c>
      <c r="W17" s="29">
        <v>0</v>
      </c>
      <c r="X17" s="30">
        <v>1</v>
      </c>
      <c r="Y17" s="31" t="str">
        <f t="shared" si="7"/>
        <v/>
      </c>
      <c r="Z17" s="29">
        <v>14</v>
      </c>
      <c r="AA17" s="30">
        <v>12</v>
      </c>
      <c r="AB17" s="31">
        <f t="shared" si="8"/>
        <v>-14.285714285714286</v>
      </c>
      <c r="AC17" s="29">
        <v>9</v>
      </c>
      <c r="AD17" s="30">
        <v>9</v>
      </c>
      <c r="AE17" s="31">
        <f t="shared" si="9"/>
        <v>0</v>
      </c>
    </row>
    <row r="18" spans="1:31" ht="22.5" customHeight="1" x14ac:dyDescent="0.2">
      <c r="A18" s="6" t="s">
        <v>26</v>
      </c>
      <c r="B18" s="15">
        <v>0</v>
      </c>
      <c r="C18" s="28">
        <v>0</v>
      </c>
      <c r="D18" s="31" t="str">
        <f t="shared" si="0"/>
        <v/>
      </c>
      <c r="E18" s="29">
        <v>0</v>
      </c>
      <c r="F18" s="30">
        <v>0</v>
      </c>
      <c r="G18" s="31" t="str">
        <f t="shared" si="1"/>
        <v/>
      </c>
      <c r="H18" s="29">
        <v>0</v>
      </c>
      <c r="I18" s="34">
        <v>1</v>
      </c>
      <c r="J18" s="31" t="str">
        <f t="shared" si="2"/>
        <v/>
      </c>
      <c r="K18" s="29">
        <v>0</v>
      </c>
      <c r="L18" s="30">
        <v>1</v>
      </c>
      <c r="M18" s="31" t="str">
        <f t="shared" si="3"/>
        <v/>
      </c>
      <c r="N18" s="29">
        <v>0</v>
      </c>
      <c r="O18" s="30">
        <v>0</v>
      </c>
      <c r="P18" s="31" t="str">
        <f t="shared" si="4"/>
        <v/>
      </c>
      <c r="Q18" s="29">
        <v>0</v>
      </c>
      <c r="R18" s="30">
        <v>0</v>
      </c>
      <c r="S18" s="31" t="str">
        <f t="shared" si="5"/>
        <v/>
      </c>
      <c r="T18" s="29">
        <v>1</v>
      </c>
      <c r="U18" s="30">
        <v>1</v>
      </c>
      <c r="V18" s="31">
        <f t="shared" si="6"/>
        <v>0</v>
      </c>
      <c r="W18" s="29">
        <v>1</v>
      </c>
      <c r="X18" s="30">
        <v>1</v>
      </c>
      <c r="Y18" s="31">
        <f t="shared" si="7"/>
        <v>0</v>
      </c>
      <c r="Z18" s="29">
        <v>0</v>
      </c>
      <c r="AA18" s="30">
        <v>1</v>
      </c>
      <c r="AB18" s="31" t="str">
        <f t="shared" si="8"/>
        <v/>
      </c>
      <c r="AC18" s="29">
        <v>0</v>
      </c>
      <c r="AD18" s="30">
        <v>0</v>
      </c>
      <c r="AE18" s="31" t="str">
        <f t="shared" si="9"/>
        <v/>
      </c>
    </row>
    <row r="19" spans="1:31" ht="22.5" customHeight="1" x14ac:dyDescent="0.2">
      <c r="A19" s="6" t="s">
        <v>27</v>
      </c>
      <c r="B19" s="15">
        <v>0</v>
      </c>
      <c r="C19" s="28">
        <v>1</v>
      </c>
      <c r="D19" s="31" t="str">
        <f t="shared" si="0"/>
        <v/>
      </c>
      <c r="E19" s="29">
        <v>0</v>
      </c>
      <c r="F19" s="30">
        <v>1</v>
      </c>
      <c r="G19" s="31" t="str">
        <f t="shared" si="1"/>
        <v/>
      </c>
      <c r="H19" s="29">
        <v>1</v>
      </c>
      <c r="I19" s="34">
        <v>0</v>
      </c>
      <c r="J19" s="31">
        <f t="shared" si="2"/>
        <v>-100</v>
      </c>
      <c r="K19" s="29">
        <v>0</v>
      </c>
      <c r="L19" s="30">
        <v>0</v>
      </c>
      <c r="M19" s="31" t="str">
        <f t="shared" si="3"/>
        <v/>
      </c>
      <c r="N19" s="29">
        <v>0</v>
      </c>
      <c r="O19" s="30">
        <v>0</v>
      </c>
      <c r="P19" s="31" t="str">
        <f t="shared" si="4"/>
        <v/>
      </c>
      <c r="Q19" s="29">
        <v>0</v>
      </c>
      <c r="R19" s="30">
        <v>0</v>
      </c>
      <c r="S19" s="31" t="str">
        <f t="shared" si="5"/>
        <v/>
      </c>
      <c r="T19" s="29">
        <v>0</v>
      </c>
      <c r="U19" s="30">
        <v>0</v>
      </c>
      <c r="V19" s="31" t="str">
        <f t="shared" si="6"/>
        <v/>
      </c>
      <c r="W19" s="29">
        <v>0</v>
      </c>
      <c r="X19" s="30">
        <v>0</v>
      </c>
      <c r="Y19" s="31" t="str">
        <f t="shared" si="7"/>
        <v/>
      </c>
      <c r="Z19" s="29">
        <v>0</v>
      </c>
      <c r="AA19" s="30">
        <v>7</v>
      </c>
      <c r="AB19" s="31" t="str">
        <f t="shared" si="8"/>
        <v/>
      </c>
      <c r="AC19" s="29">
        <v>0</v>
      </c>
      <c r="AD19" s="30">
        <v>6</v>
      </c>
      <c r="AE19" s="31" t="str">
        <f t="shared" si="9"/>
        <v/>
      </c>
    </row>
    <row r="20" spans="1:31" ht="22.5" customHeight="1" x14ac:dyDescent="0.2">
      <c r="A20" s="6" t="s">
        <v>28</v>
      </c>
      <c r="B20" s="15">
        <v>2</v>
      </c>
      <c r="C20" s="28">
        <v>0</v>
      </c>
      <c r="D20" s="31">
        <f t="shared" si="0"/>
        <v>-100</v>
      </c>
      <c r="E20" s="29">
        <v>2</v>
      </c>
      <c r="F20" s="30">
        <v>0</v>
      </c>
      <c r="G20" s="31">
        <f t="shared" si="1"/>
        <v>-100</v>
      </c>
      <c r="H20" s="29">
        <v>1</v>
      </c>
      <c r="I20" s="34">
        <v>0</v>
      </c>
      <c r="J20" s="31">
        <f t="shared" si="2"/>
        <v>-100</v>
      </c>
      <c r="K20" s="29">
        <v>1</v>
      </c>
      <c r="L20" s="30">
        <v>0</v>
      </c>
      <c r="M20" s="31">
        <f t="shared" si="3"/>
        <v>-100</v>
      </c>
      <c r="N20" s="29">
        <v>0</v>
      </c>
      <c r="O20" s="30">
        <v>0</v>
      </c>
      <c r="P20" s="31" t="str">
        <f t="shared" si="4"/>
        <v/>
      </c>
      <c r="Q20" s="29">
        <v>0</v>
      </c>
      <c r="R20" s="30">
        <v>0</v>
      </c>
      <c r="S20" s="31" t="str">
        <f t="shared" si="5"/>
        <v/>
      </c>
      <c r="T20" s="29">
        <v>0</v>
      </c>
      <c r="U20" s="30">
        <v>0</v>
      </c>
      <c r="V20" s="31" t="str">
        <f t="shared" si="6"/>
        <v/>
      </c>
      <c r="W20" s="29">
        <v>0</v>
      </c>
      <c r="X20" s="30">
        <v>0</v>
      </c>
      <c r="Y20" s="31" t="str">
        <f t="shared" si="7"/>
        <v/>
      </c>
      <c r="Z20" s="29">
        <v>13</v>
      </c>
      <c r="AA20" s="30">
        <v>17</v>
      </c>
      <c r="AB20" s="31">
        <f t="shared" si="8"/>
        <v>30.76923076923077</v>
      </c>
      <c r="AC20" s="29">
        <v>13</v>
      </c>
      <c r="AD20" s="30">
        <v>17</v>
      </c>
      <c r="AE20" s="31">
        <f t="shared" si="9"/>
        <v>30.76923076923077</v>
      </c>
    </row>
    <row r="21" spans="1:31" ht="22.5" customHeight="1" x14ac:dyDescent="0.2">
      <c r="A21" s="6" t="s">
        <v>29</v>
      </c>
      <c r="B21" s="15">
        <v>1</v>
      </c>
      <c r="C21" s="28">
        <v>3</v>
      </c>
      <c r="D21" s="31">
        <f t="shared" si="0"/>
        <v>200</v>
      </c>
      <c r="E21" s="29">
        <v>1</v>
      </c>
      <c r="F21" s="30">
        <v>2</v>
      </c>
      <c r="G21" s="31">
        <f t="shared" si="1"/>
        <v>100</v>
      </c>
      <c r="H21" s="29">
        <v>0</v>
      </c>
      <c r="I21" s="34">
        <v>1</v>
      </c>
      <c r="J21" s="31" t="str">
        <f t="shared" si="2"/>
        <v/>
      </c>
      <c r="K21" s="29">
        <v>0</v>
      </c>
      <c r="L21" s="30">
        <v>1</v>
      </c>
      <c r="M21" s="31" t="str">
        <f t="shared" si="3"/>
        <v/>
      </c>
      <c r="N21" s="29">
        <v>0</v>
      </c>
      <c r="O21" s="30">
        <v>0</v>
      </c>
      <c r="P21" s="31" t="str">
        <f t="shared" si="4"/>
        <v/>
      </c>
      <c r="Q21" s="29">
        <v>0</v>
      </c>
      <c r="R21" s="30">
        <v>0</v>
      </c>
      <c r="S21" s="31" t="str">
        <f t="shared" si="5"/>
        <v/>
      </c>
      <c r="T21" s="29">
        <v>0</v>
      </c>
      <c r="U21" s="30">
        <v>0</v>
      </c>
      <c r="V21" s="31" t="str">
        <f t="shared" si="6"/>
        <v/>
      </c>
      <c r="W21" s="29">
        <v>0</v>
      </c>
      <c r="X21" s="30">
        <v>0</v>
      </c>
      <c r="Y21" s="31" t="str">
        <f t="shared" si="7"/>
        <v/>
      </c>
      <c r="Z21" s="29">
        <v>5</v>
      </c>
      <c r="AA21" s="30">
        <v>4</v>
      </c>
      <c r="AB21" s="31">
        <f t="shared" si="8"/>
        <v>-20</v>
      </c>
      <c r="AC21" s="29">
        <v>5</v>
      </c>
      <c r="AD21" s="30">
        <v>4</v>
      </c>
      <c r="AE21" s="31">
        <f t="shared" si="9"/>
        <v>-20</v>
      </c>
    </row>
    <row r="22" spans="1:31" ht="22.5" customHeight="1" x14ac:dyDescent="0.2">
      <c r="A22" s="6" t="s">
        <v>121</v>
      </c>
      <c r="B22" s="15">
        <v>0</v>
      </c>
      <c r="C22" s="47">
        <v>1</v>
      </c>
      <c r="D22" s="31" t="str">
        <f t="shared" ref="D22" si="10">IF(B22=0,"",(C22-B22)*100/B22)</f>
        <v/>
      </c>
      <c r="E22" s="29">
        <v>0</v>
      </c>
      <c r="F22" s="30">
        <v>0</v>
      </c>
      <c r="G22" s="31" t="str">
        <f t="shared" ref="G22" si="11">IF(E22=0,"",(F22-E22)*100/E22)</f>
        <v/>
      </c>
      <c r="H22" s="29">
        <v>0</v>
      </c>
      <c r="I22" s="34">
        <v>0</v>
      </c>
      <c r="J22" s="31" t="str">
        <f t="shared" ref="J22" si="12">IF(H22=0,"",(I22-H22)*100/H22)</f>
        <v/>
      </c>
      <c r="K22" s="29">
        <v>0</v>
      </c>
      <c r="L22" s="30">
        <v>0</v>
      </c>
      <c r="M22" s="31" t="str">
        <f t="shared" ref="M22" si="13">IF(K22=0,"",(L22-K22)*100/K22)</f>
        <v/>
      </c>
      <c r="N22" s="29">
        <v>0</v>
      </c>
      <c r="O22" s="30">
        <v>0</v>
      </c>
      <c r="P22" s="31" t="str">
        <f t="shared" ref="P22" si="14">IF(N22=0,"",(O22-N22)*100/N22)</f>
        <v/>
      </c>
      <c r="Q22" s="29">
        <v>0</v>
      </c>
      <c r="R22" s="30">
        <v>0</v>
      </c>
      <c r="S22" s="31" t="str">
        <f t="shared" ref="S22" si="15">IF(Q22=0,"",(R22-Q22)*100/Q22)</f>
        <v/>
      </c>
      <c r="T22" s="29">
        <v>0</v>
      </c>
      <c r="U22" s="30">
        <v>1</v>
      </c>
      <c r="V22" s="31" t="str">
        <f t="shared" ref="V22" si="16">IF(T22=0,"",(U22-T22)*100/T22)</f>
        <v/>
      </c>
      <c r="W22" s="29">
        <v>0</v>
      </c>
      <c r="X22" s="30">
        <v>0</v>
      </c>
      <c r="Y22" s="31" t="str">
        <f t="shared" ref="Y22" si="17">IF(W22=0,"",(X22-W22)*100/W22)</f>
        <v/>
      </c>
      <c r="Z22" s="29">
        <v>0</v>
      </c>
      <c r="AA22" s="30">
        <v>0</v>
      </c>
      <c r="AB22" s="31" t="str">
        <f t="shared" ref="AB22" si="18">IF(Z22=0,"",(AA22-Z22)*100/Z22)</f>
        <v/>
      </c>
      <c r="AC22" s="29">
        <v>0</v>
      </c>
      <c r="AD22" s="30">
        <v>0</v>
      </c>
      <c r="AE22" s="31" t="str">
        <f t="shared" ref="AE22" si="19">IF(AC22=0,"",(AD22-AC22)*100/AC22)</f>
        <v/>
      </c>
    </row>
    <row r="23" spans="1:31" ht="22.5" customHeight="1" x14ac:dyDescent="0.2">
      <c r="A23" s="6" t="s">
        <v>122</v>
      </c>
      <c r="B23" s="15">
        <v>0</v>
      </c>
      <c r="C23" s="28">
        <v>0</v>
      </c>
      <c r="D23" s="31" t="str">
        <f t="shared" si="0"/>
        <v/>
      </c>
      <c r="E23" s="29">
        <v>0</v>
      </c>
      <c r="F23" s="30">
        <v>0</v>
      </c>
      <c r="G23" s="31" t="str">
        <f t="shared" si="1"/>
        <v/>
      </c>
      <c r="H23" s="29">
        <v>0</v>
      </c>
      <c r="I23" s="34">
        <v>0</v>
      </c>
      <c r="J23" s="31" t="str">
        <f t="shared" si="2"/>
        <v/>
      </c>
      <c r="K23" s="29">
        <v>0</v>
      </c>
      <c r="L23" s="30">
        <v>0</v>
      </c>
      <c r="M23" s="31" t="str">
        <f t="shared" si="3"/>
        <v/>
      </c>
      <c r="N23" s="29">
        <v>0</v>
      </c>
      <c r="O23" s="30">
        <v>0</v>
      </c>
      <c r="P23" s="31" t="str">
        <f t="shared" si="4"/>
        <v/>
      </c>
      <c r="Q23" s="29">
        <v>0</v>
      </c>
      <c r="R23" s="30">
        <v>0</v>
      </c>
      <c r="S23" s="31" t="str">
        <f t="shared" si="5"/>
        <v/>
      </c>
      <c r="T23" s="29">
        <v>0</v>
      </c>
      <c r="U23" s="30">
        <v>0</v>
      </c>
      <c r="V23" s="31" t="str">
        <f t="shared" si="6"/>
        <v/>
      </c>
      <c r="W23" s="29">
        <v>0</v>
      </c>
      <c r="X23" s="30">
        <v>0</v>
      </c>
      <c r="Y23" s="31" t="str">
        <f t="shared" si="7"/>
        <v/>
      </c>
      <c r="Z23" s="29">
        <v>0</v>
      </c>
      <c r="AA23" s="30">
        <v>1</v>
      </c>
      <c r="AB23" s="31" t="str">
        <f t="shared" si="8"/>
        <v/>
      </c>
      <c r="AC23" s="29">
        <v>0</v>
      </c>
      <c r="AD23" s="30">
        <v>1</v>
      </c>
      <c r="AE23" s="31" t="str">
        <f t="shared" si="9"/>
        <v/>
      </c>
    </row>
    <row r="24" spans="1:31" ht="22.5" customHeight="1" x14ac:dyDescent="0.2">
      <c r="A24" s="6" t="s">
        <v>30</v>
      </c>
      <c r="B24" s="15">
        <v>5</v>
      </c>
      <c r="C24" s="13">
        <v>0</v>
      </c>
      <c r="D24" s="31">
        <f t="shared" si="0"/>
        <v>-100</v>
      </c>
      <c r="E24" s="29">
        <v>0</v>
      </c>
      <c r="F24" s="34">
        <v>0</v>
      </c>
      <c r="G24" s="31" t="str">
        <f t="shared" si="1"/>
        <v/>
      </c>
      <c r="H24" s="29">
        <v>0</v>
      </c>
      <c r="I24" s="30">
        <v>0</v>
      </c>
      <c r="J24" s="31" t="str">
        <f t="shared" si="2"/>
        <v/>
      </c>
      <c r="K24" s="29">
        <v>0</v>
      </c>
      <c r="L24" s="30">
        <v>0</v>
      </c>
      <c r="M24" s="31" t="str">
        <f t="shared" si="3"/>
        <v/>
      </c>
      <c r="N24" s="29">
        <v>0</v>
      </c>
      <c r="O24" s="30">
        <v>0</v>
      </c>
      <c r="P24" s="31" t="str">
        <f t="shared" si="4"/>
        <v/>
      </c>
      <c r="Q24" s="29">
        <v>0</v>
      </c>
      <c r="R24" s="34">
        <v>0</v>
      </c>
      <c r="S24" s="31" t="str">
        <f t="shared" si="5"/>
        <v/>
      </c>
      <c r="T24" s="29">
        <v>1</v>
      </c>
      <c r="U24" s="34">
        <v>0</v>
      </c>
      <c r="V24" s="31">
        <f t="shared" si="6"/>
        <v>-100</v>
      </c>
      <c r="W24" s="29">
        <v>1</v>
      </c>
      <c r="X24" s="34">
        <v>0</v>
      </c>
      <c r="Y24" s="31">
        <f t="shared" si="7"/>
        <v>-100</v>
      </c>
      <c r="Z24" s="29">
        <v>4</v>
      </c>
      <c r="AA24" s="34">
        <v>2</v>
      </c>
      <c r="AB24" s="31">
        <f t="shared" si="8"/>
        <v>-50</v>
      </c>
      <c r="AC24" s="29">
        <v>4</v>
      </c>
      <c r="AD24" s="34">
        <v>2</v>
      </c>
      <c r="AE24" s="31">
        <f t="shared" si="9"/>
        <v>-50</v>
      </c>
    </row>
    <row r="25" spans="1:31" ht="22.5" customHeight="1" x14ac:dyDescent="0.2">
      <c r="A25" s="6" t="s">
        <v>31</v>
      </c>
      <c r="B25" s="15">
        <v>0</v>
      </c>
      <c r="C25" s="28">
        <v>0</v>
      </c>
      <c r="D25" s="31" t="str">
        <f t="shared" si="0"/>
        <v/>
      </c>
      <c r="E25" s="29">
        <v>0</v>
      </c>
      <c r="F25" s="30">
        <v>0</v>
      </c>
      <c r="G25" s="31" t="str">
        <f t="shared" si="1"/>
        <v/>
      </c>
      <c r="H25" s="29">
        <v>0</v>
      </c>
      <c r="I25" s="30">
        <v>0</v>
      </c>
      <c r="J25" s="31" t="str">
        <f t="shared" si="2"/>
        <v/>
      </c>
      <c r="K25" s="29">
        <v>0</v>
      </c>
      <c r="L25" s="30">
        <v>0</v>
      </c>
      <c r="M25" s="31" t="str">
        <f t="shared" si="3"/>
        <v/>
      </c>
      <c r="N25" s="29">
        <v>0</v>
      </c>
      <c r="O25" s="30">
        <v>0</v>
      </c>
      <c r="P25" s="31" t="str">
        <f t="shared" si="4"/>
        <v/>
      </c>
      <c r="Q25" s="29">
        <v>0</v>
      </c>
      <c r="R25" s="30">
        <v>0</v>
      </c>
      <c r="S25" s="31" t="str">
        <f t="shared" si="5"/>
        <v/>
      </c>
      <c r="T25" s="29">
        <v>0</v>
      </c>
      <c r="U25" s="30">
        <v>0</v>
      </c>
      <c r="V25" s="31" t="str">
        <f t="shared" si="6"/>
        <v/>
      </c>
      <c r="W25" s="29">
        <v>0</v>
      </c>
      <c r="X25" s="30">
        <v>0</v>
      </c>
      <c r="Y25" s="31" t="str">
        <f t="shared" si="7"/>
        <v/>
      </c>
      <c r="Z25" s="29">
        <v>0</v>
      </c>
      <c r="AA25" s="30">
        <v>0</v>
      </c>
      <c r="AB25" s="31" t="str">
        <f t="shared" si="8"/>
        <v/>
      </c>
      <c r="AC25" s="29">
        <v>0</v>
      </c>
      <c r="AD25" s="30">
        <v>0</v>
      </c>
      <c r="AE25" s="31" t="str">
        <f t="shared" si="9"/>
        <v/>
      </c>
    </row>
    <row r="26" spans="1:31" ht="22.5" customHeight="1" x14ac:dyDescent="0.2">
      <c r="A26" s="6" t="s">
        <v>32</v>
      </c>
      <c r="B26" s="15">
        <v>0</v>
      </c>
      <c r="C26" s="28">
        <v>0</v>
      </c>
      <c r="D26" s="31" t="str">
        <f t="shared" si="0"/>
        <v/>
      </c>
      <c r="E26" s="29">
        <v>0</v>
      </c>
      <c r="F26" s="30">
        <v>0</v>
      </c>
      <c r="G26" s="31" t="str">
        <f t="shared" si="1"/>
        <v/>
      </c>
      <c r="H26" s="29">
        <v>0</v>
      </c>
      <c r="I26" s="30">
        <v>0</v>
      </c>
      <c r="J26" s="31" t="str">
        <f t="shared" si="2"/>
        <v/>
      </c>
      <c r="K26" s="29">
        <v>0</v>
      </c>
      <c r="L26" s="30">
        <v>0</v>
      </c>
      <c r="M26" s="31" t="str">
        <f t="shared" si="3"/>
        <v/>
      </c>
      <c r="N26" s="29">
        <v>0</v>
      </c>
      <c r="O26" s="30">
        <v>0</v>
      </c>
      <c r="P26" s="31" t="str">
        <f t="shared" si="4"/>
        <v/>
      </c>
      <c r="Q26" s="29">
        <v>0</v>
      </c>
      <c r="R26" s="30">
        <v>0</v>
      </c>
      <c r="S26" s="31" t="str">
        <f t="shared" si="5"/>
        <v/>
      </c>
      <c r="T26" s="29">
        <v>0</v>
      </c>
      <c r="U26" s="30">
        <v>0</v>
      </c>
      <c r="V26" s="31" t="str">
        <f t="shared" si="6"/>
        <v/>
      </c>
      <c r="W26" s="29">
        <v>0</v>
      </c>
      <c r="X26" s="30">
        <v>0</v>
      </c>
      <c r="Y26" s="31" t="str">
        <f t="shared" si="7"/>
        <v/>
      </c>
      <c r="Z26" s="29">
        <v>0</v>
      </c>
      <c r="AA26" s="30">
        <v>0</v>
      </c>
      <c r="AB26" s="31" t="str">
        <f t="shared" si="8"/>
        <v/>
      </c>
      <c r="AC26" s="29">
        <v>0</v>
      </c>
      <c r="AD26" s="30">
        <v>0</v>
      </c>
      <c r="AE26" s="31" t="str">
        <f t="shared" si="9"/>
        <v/>
      </c>
    </row>
    <row r="27" spans="1:31" ht="22.5" customHeight="1" x14ac:dyDescent="0.2">
      <c r="A27" s="6" t="s">
        <v>33</v>
      </c>
      <c r="B27" s="15">
        <v>6</v>
      </c>
      <c r="C27" s="28">
        <v>0</v>
      </c>
      <c r="D27" s="31">
        <f t="shared" si="0"/>
        <v>-100</v>
      </c>
      <c r="E27" s="29">
        <v>5</v>
      </c>
      <c r="F27" s="30">
        <v>0</v>
      </c>
      <c r="G27" s="31">
        <f t="shared" si="1"/>
        <v>-100</v>
      </c>
      <c r="H27" s="50">
        <v>0</v>
      </c>
      <c r="I27" s="30">
        <v>0</v>
      </c>
      <c r="J27" s="31" t="str">
        <f t="shared" si="2"/>
        <v/>
      </c>
      <c r="K27" s="29">
        <v>0</v>
      </c>
      <c r="L27" s="30">
        <v>0</v>
      </c>
      <c r="M27" s="31" t="str">
        <f t="shared" si="3"/>
        <v/>
      </c>
      <c r="N27" s="30">
        <v>0</v>
      </c>
      <c r="O27" s="30">
        <v>0</v>
      </c>
      <c r="P27" s="31" t="str">
        <f t="shared" si="4"/>
        <v/>
      </c>
      <c r="Q27" s="29">
        <v>0</v>
      </c>
      <c r="R27" s="30">
        <v>0</v>
      </c>
      <c r="S27" s="31" t="str">
        <f t="shared" si="5"/>
        <v/>
      </c>
      <c r="T27" s="29">
        <v>3</v>
      </c>
      <c r="U27" s="30">
        <v>1</v>
      </c>
      <c r="V27" s="31">
        <f t="shared" si="6"/>
        <v>-66.666666666666671</v>
      </c>
      <c r="W27" s="29">
        <v>0</v>
      </c>
      <c r="X27" s="30">
        <v>1</v>
      </c>
      <c r="Y27" s="31" t="str">
        <f t="shared" si="7"/>
        <v/>
      </c>
      <c r="Z27" s="29">
        <v>3</v>
      </c>
      <c r="AA27" s="30">
        <v>27</v>
      </c>
      <c r="AB27" s="31">
        <f t="shared" si="8"/>
        <v>800</v>
      </c>
      <c r="AC27" s="29">
        <v>3</v>
      </c>
      <c r="AD27" s="30">
        <v>24</v>
      </c>
      <c r="AE27" s="31">
        <f t="shared" si="9"/>
        <v>700</v>
      </c>
    </row>
  </sheetData>
  <mergeCells count="12">
    <mergeCell ref="W3:Y3"/>
    <mergeCell ref="Z3:AB3"/>
    <mergeCell ref="AC3:AE3"/>
    <mergeCell ref="A2:A4"/>
    <mergeCell ref="B3:D3"/>
    <mergeCell ref="E3:G3"/>
    <mergeCell ref="B2:AE2"/>
    <mergeCell ref="H3:J3"/>
    <mergeCell ref="K3:M3"/>
    <mergeCell ref="N3:P3"/>
    <mergeCell ref="Q3:S3"/>
    <mergeCell ref="T3:V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view="pageBreakPreview" zoomScale="75" zoomScaleNormal="75" zoomScaleSheetLayoutView="75" workbookViewId="0">
      <selection activeCell="A7" sqref="A7"/>
    </sheetView>
  </sheetViews>
  <sheetFormatPr defaultRowHeight="12.75" x14ac:dyDescent="0.2"/>
  <cols>
    <col min="1" max="1" width="23.42578125" customWidth="1"/>
    <col min="2" max="2" width="11.140625" customWidth="1"/>
  </cols>
  <sheetData>
    <row r="1" spans="1:28" ht="18.75" x14ac:dyDescent="0.3">
      <c r="A1" s="26" t="s">
        <v>114</v>
      </c>
    </row>
    <row r="2" spans="1:28" ht="19.5" customHeight="1" x14ac:dyDescent="0.2">
      <c r="A2" s="79" t="s">
        <v>0</v>
      </c>
      <c r="B2" s="82" t="s">
        <v>120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4"/>
    </row>
    <row r="3" spans="1:28" ht="33.75" customHeight="1" x14ac:dyDescent="0.2">
      <c r="A3" s="80"/>
      <c r="B3" s="82" t="s">
        <v>84</v>
      </c>
      <c r="C3" s="83"/>
      <c r="D3" s="84"/>
      <c r="E3" s="82" t="s">
        <v>76</v>
      </c>
      <c r="F3" s="83"/>
      <c r="G3" s="84"/>
      <c r="H3" s="82" t="s">
        <v>85</v>
      </c>
      <c r="I3" s="83"/>
      <c r="J3" s="84"/>
      <c r="K3" s="82" t="s">
        <v>76</v>
      </c>
      <c r="L3" s="83"/>
      <c r="M3" s="84"/>
      <c r="N3" s="82" t="s">
        <v>88</v>
      </c>
      <c r="O3" s="83"/>
      <c r="P3" s="84"/>
      <c r="Q3" s="82" t="s">
        <v>76</v>
      </c>
      <c r="R3" s="83"/>
      <c r="S3" s="84"/>
      <c r="T3" s="82" t="s">
        <v>86</v>
      </c>
      <c r="U3" s="83"/>
      <c r="V3" s="84"/>
      <c r="W3" s="82" t="s">
        <v>76</v>
      </c>
      <c r="X3" s="83"/>
      <c r="Y3" s="84"/>
      <c r="Z3" s="82" t="s">
        <v>87</v>
      </c>
      <c r="AA3" s="83"/>
      <c r="AB3" s="84"/>
    </row>
    <row r="4" spans="1:28" x14ac:dyDescent="0.2">
      <c r="A4" s="81"/>
      <c r="B4" s="21" t="s">
        <v>1</v>
      </c>
      <c r="C4" s="21" t="s">
        <v>2</v>
      </c>
      <c r="D4" s="21" t="s">
        <v>3</v>
      </c>
      <c r="E4" s="21" t="s">
        <v>1</v>
      </c>
      <c r="F4" s="21" t="s">
        <v>2</v>
      </c>
      <c r="G4" s="21" t="s">
        <v>3</v>
      </c>
      <c r="H4" s="21" t="s">
        <v>1</v>
      </c>
      <c r="I4" s="21" t="s">
        <v>2</v>
      </c>
      <c r="J4" s="21" t="s">
        <v>3</v>
      </c>
      <c r="K4" s="21" t="s">
        <v>1</v>
      </c>
      <c r="L4" s="21" t="s">
        <v>2</v>
      </c>
      <c r="M4" s="21" t="s">
        <v>3</v>
      </c>
      <c r="N4" s="21" t="s">
        <v>1</v>
      </c>
      <c r="O4" s="21" t="s">
        <v>2</v>
      </c>
      <c r="P4" s="21" t="s">
        <v>3</v>
      </c>
      <c r="Q4" s="21" t="s">
        <v>1</v>
      </c>
      <c r="R4" s="21" t="s">
        <v>2</v>
      </c>
      <c r="S4" s="21" t="s">
        <v>3</v>
      </c>
      <c r="T4" s="21" t="s">
        <v>1</v>
      </c>
      <c r="U4" s="21" t="s">
        <v>2</v>
      </c>
      <c r="V4" s="21" t="s">
        <v>3</v>
      </c>
      <c r="W4" s="21" t="s">
        <v>1</v>
      </c>
      <c r="X4" s="21" t="s">
        <v>2</v>
      </c>
      <c r="Y4" s="21" t="s">
        <v>3</v>
      </c>
      <c r="Z4" s="23" t="s">
        <v>1</v>
      </c>
      <c r="AA4" s="23" t="s">
        <v>2</v>
      </c>
      <c r="AB4" s="23" t="s">
        <v>3</v>
      </c>
    </row>
    <row r="5" spans="1:28" ht="15.75" x14ac:dyDescent="0.2">
      <c r="A5" s="20"/>
      <c r="B5" s="20">
        <v>56</v>
      </c>
      <c r="C5" s="28">
        <v>57</v>
      </c>
      <c r="D5" s="28">
        <v>58</v>
      </c>
      <c r="E5" s="28">
        <v>59</v>
      </c>
      <c r="F5" s="28">
        <v>60</v>
      </c>
      <c r="G5" s="28">
        <v>61</v>
      </c>
      <c r="H5" s="28">
        <v>62</v>
      </c>
      <c r="I5" s="28">
        <v>63</v>
      </c>
      <c r="J5" s="28">
        <v>64</v>
      </c>
      <c r="K5" s="28">
        <v>65</v>
      </c>
      <c r="L5" s="28">
        <v>66</v>
      </c>
      <c r="M5" s="28">
        <v>67</v>
      </c>
      <c r="N5" s="28">
        <v>68</v>
      </c>
      <c r="O5" s="28">
        <v>69</v>
      </c>
      <c r="P5" s="28">
        <v>70</v>
      </c>
      <c r="Q5" s="28">
        <v>71</v>
      </c>
      <c r="R5" s="28">
        <v>72</v>
      </c>
      <c r="S5" s="28">
        <v>73</v>
      </c>
      <c r="T5" s="28">
        <v>74</v>
      </c>
      <c r="U5" s="28">
        <v>75</v>
      </c>
      <c r="V5" s="28">
        <v>76</v>
      </c>
      <c r="W5" s="28">
        <v>77</v>
      </c>
      <c r="X5" s="28">
        <v>78</v>
      </c>
      <c r="Y5" s="28">
        <v>79</v>
      </c>
      <c r="Z5" s="28">
        <v>80</v>
      </c>
      <c r="AA5" s="28">
        <v>81</v>
      </c>
      <c r="AB5" s="28">
        <v>82</v>
      </c>
    </row>
    <row r="6" spans="1:28" ht="25.5" customHeight="1" x14ac:dyDescent="0.2">
      <c r="A6" s="6" t="s">
        <v>17</v>
      </c>
      <c r="B6" s="15">
        <v>1120</v>
      </c>
      <c r="C6" s="13">
        <v>1044</v>
      </c>
      <c r="D6" s="9">
        <f t="shared" ref="D6:D27" si="0">IF(B6=0,"",(C6-B6)*100/B6)</f>
        <v>-6.7857142857142856</v>
      </c>
      <c r="E6" s="15">
        <v>929</v>
      </c>
      <c r="F6" s="20">
        <v>906</v>
      </c>
      <c r="G6" s="9">
        <f t="shared" ref="G6:G27" si="1">IF(E6=0,"",(F6-E6)*100/E6)</f>
        <v>-2.4757804090419806</v>
      </c>
      <c r="H6" s="15">
        <v>84</v>
      </c>
      <c r="I6" s="20">
        <v>49</v>
      </c>
      <c r="J6" s="9">
        <f t="shared" ref="J6:J27" si="2">IF(H6=0,"",(I6-H6)*100/H6)</f>
        <v>-41.666666666666664</v>
      </c>
      <c r="K6" s="15">
        <v>75</v>
      </c>
      <c r="L6" s="20">
        <v>44</v>
      </c>
      <c r="M6" s="9">
        <f t="shared" ref="M6:M27" si="3">IF(K6=0,"",(L6-K6)*100/K6)</f>
        <v>-41.333333333333336</v>
      </c>
      <c r="N6" s="15">
        <v>1</v>
      </c>
      <c r="O6" s="20">
        <v>0</v>
      </c>
      <c r="P6" s="9">
        <f t="shared" ref="P6:P27" si="4">IF(N6=0,"",(O6-N6)*100/N6)</f>
        <v>-100</v>
      </c>
      <c r="Q6" s="29">
        <v>1</v>
      </c>
      <c r="R6" s="30">
        <v>0</v>
      </c>
      <c r="S6" s="31">
        <f t="shared" ref="S6:S27" si="5">IF(Q6=0,"",(R6-Q6)*100/Q6)</f>
        <v>-100</v>
      </c>
      <c r="T6" s="29">
        <v>36</v>
      </c>
      <c r="U6" s="30">
        <v>37</v>
      </c>
      <c r="V6" s="31">
        <f t="shared" ref="V6:V27" si="6">IF(T6=0,"",(U6-T6)*100/T6)</f>
        <v>2.7777777777777777</v>
      </c>
      <c r="W6" s="29">
        <v>30</v>
      </c>
      <c r="X6" s="30">
        <v>32</v>
      </c>
      <c r="Y6" s="31">
        <f t="shared" ref="Y6:Y27" si="7">IF(W6=0,"",(X6-W6)*100/W6)</f>
        <v>6.666666666666667</v>
      </c>
      <c r="Z6" s="15">
        <v>0</v>
      </c>
      <c r="AA6" s="22">
        <v>0</v>
      </c>
      <c r="AB6" s="9" t="str">
        <f t="shared" ref="AB6:AB27" si="8">IF(Z6=0,"",(AA6-Z6)*100/Z6)</f>
        <v/>
      </c>
    </row>
    <row r="7" spans="1:28" ht="25.5" customHeight="1" x14ac:dyDescent="0.2">
      <c r="A7" s="61" t="s">
        <v>125</v>
      </c>
      <c r="B7" s="15">
        <v>5</v>
      </c>
      <c r="C7" s="13">
        <v>118</v>
      </c>
      <c r="D7" s="9">
        <f t="shared" si="0"/>
        <v>2260</v>
      </c>
      <c r="E7" s="15">
        <v>0</v>
      </c>
      <c r="F7" s="20">
        <v>88</v>
      </c>
      <c r="G7" s="9" t="str">
        <f t="shared" si="1"/>
        <v/>
      </c>
      <c r="H7" s="15">
        <v>0</v>
      </c>
      <c r="I7" s="20">
        <v>0</v>
      </c>
      <c r="J7" s="9" t="str">
        <f t="shared" si="2"/>
        <v/>
      </c>
      <c r="K7" s="15">
        <v>0</v>
      </c>
      <c r="L7" s="20">
        <v>0</v>
      </c>
      <c r="M7" s="9" t="str">
        <f t="shared" si="3"/>
        <v/>
      </c>
      <c r="N7" s="15">
        <v>0</v>
      </c>
      <c r="O7" s="20">
        <v>0</v>
      </c>
      <c r="P7" s="9" t="str">
        <f t="shared" si="4"/>
        <v/>
      </c>
      <c r="Q7" s="29">
        <v>0</v>
      </c>
      <c r="R7" s="30">
        <v>0</v>
      </c>
      <c r="S7" s="31" t="str">
        <f t="shared" si="5"/>
        <v/>
      </c>
      <c r="T7" s="29">
        <v>0</v>
      </c>
      <c r="U7" s="30">
        <v>2</v>
      </c>
      <c r="V7" s="31" t="str">
        <f t="shared" si="6"/>
        <v/>
      </c>
      <c r="W7" s="29">
        <v>0</v>
      </c>
      <c r="X7" s="30">
        <v>2</v>
      </c>
      <c r="Y7" s="31" t="str">
        <f t="shared" si="7"/>
        <v/>
      </c>
      <c r="Z7" s="15">
        <v>0</v>
      </c>
      <c r="AA7" s="22">
        <v>0</v>
      </c>
      <c r="AB7" s="9" t="str">
        <f t="shared" si="8"/>
        <v/>
      </c>
    </row>
    <row r="8" spans="1:28" ht="25.5" customHeight="1" x14ac:dyDescent="0.2">
      <c r="A8" s="6" t="s">
        <v>18</v>
      </c>
      <c r="B8" s="15">
        <v>108</v>
      </c>
      <c r="C8" s="13">
        <v>17</v>
      </c>
      <c r="D8" s="9">
        <f t="shared" si="0"/>
        <v>-84.259259259259252</v>
      </c>
      <c r="E8" s="15">
        <v>108</v>
      </c>
      <c r="F8" s="20">
        <v>15</v>
      </c>
      <c r="G8" s="9">
        <f t="shared" si="1"/>
        <v>-86.111111111111114</v>
      </c>
      <c r="H8" s="15">
        <v>13</v>
      </c>
      <c r="I8" s="20">
        <v>10</v>
      </c>
      <c r="J8" s="9">
        <f t="shared" si="2"/>
        <v>-23.076923076923077</v>
      </c>
      <c r="K8" s="15">
        <v>13</v>
      </c>
      <c r="L8" s="20">
        <v>10</v>
      </c>
      <c r="M8" s="9">
        <f t="shared" si="3"/>
        <v>-23.076923076923077</v>
      </c>
      <c r="N8" s="15">
        <v>0</v>
      </c>
      <c r="O8" s="20">
        <v>0</v>
      </c>
      <c r="P8" s="9" t="str">
        <f t="shared" si="4"/>
        <v/>
      </c>
      <c r="Q8" s="29">
        <v>0</v>
      </c>
      <c r="R8" s="30">
        <v>0</v>
      </c>
      <c r="S8" s="31" t="str">
        <f t="shared" si="5"/>
        <v/>
      </c>
      <c r="T8" s="29">
        <v>3</v>
      </c>
      <c r="U8" s="30">
        <v>4</v>
      </c>
      <c r="V8" s="31">
        <f t="shared" si="6"/>
        <v>33.333333333333336</v>
      </c>
      <c r="W8" s="29">
        <v>3</v>
      </c>
      <c r="X8" s="30">
        <v>4</v>
      </c>
      <c r="Y8" s="31">
        <f t="shared" si="7"/>
        <v>33.333333333333336</v>
      </c>
      <c r="Z8" s="15">
        <v>0</v>
      </c>
      <c r="AA8" s="22">
        <v>0</v>
      </c>
      <c r="AB8" s="9" t="str">
        <f t="shared" si="8"/>
        <v/>
      </c>
    </row>
    <row r="9" spans="1:28" ht="25.5" customHeight="1" x14ac:dyDescent="0.2">
      <c r="A9" s="6" t="s">
        <v>19</v>
      </c>
      <c r="B9" s="15">
        <v>69</v>
      </c>
      <c r="C9" s="13">
        <v>204</v>
      </c>
      <c r="D9" s="9">
        <f t="shared" si="0"/>
        <v>195.65217391304347</v>
      </c>
      <c r="E9" s="15">
        <v>60</v>
      </c>
      <c r="F9" s="20">
        <v>193</v>
      </c>
      <c r="G9" s="9">
        <f t="shared" si="1"/>
        <v>221.66666666666666</v>
      </c>
      <c r="H9" s="15">
        <v>4</v>
      </c>
      <c r="I9" s="20">
        <v>2</v>
      </c>
      <c r="J9" s="9">
        <f t="shared" si="2"/>
        <v>-50</v>
      </c>
      <c r="K9" s="15">
        <v>4</v>
      </c>
      <c r="L9" s="20">
        <v>2</v>
      </c>
      <c r="M9" s="9">
        <f t="shared" si="3"/>
        <v>-50</v>
      </c>
      <c r="N9" s="15">
        <v>0</v>
      </c>
      <c r="O9" s="20">
        <v>0</v>
      </c>
      <c r="P9" s="9" t="str">
        <f t="shared" si="4"/>
        <v/>
      </c>
      <c r="Q9" s="29">
        <v>0</v>
      </c>
      <c r="R9" s="30">
        <v>0</v>
      </c>
      <c r="S9" s="31" t="str">
        <f t="shared" si="5"/>
        <v/>
      </c>
      <c r="T9" s="29">
        <v>0</v>
      </c>
      <c r="U9" s="30">
        <v>3</v>
      </c>
      <c r="V9" s="31" t="str">
        <f t="shared" si="6"/>
        <v/>
      </c>
      <c r="W9" s="29">
        <v>0</v>
      </c>
      <c r="X9" s="30">
        <v>2</v>
      </c>
      <c r="Y9" s="31" t="str">
        <f t="shared" si="7"/>
        <v/>
      </c>
      <c r="Z9" s="15">
        <v>0</v>
      </c>
      <c r="AA9" s="22">
        <v>0</v>
      </c>
      <c r="AB9" s="9" t="str">
        <f t="shared" si="8"/>
        <v/>
      </c>
    </row>
    <row r="10" spans="1:28" ht="25.5" customHeight="1" x14ac:dyDescent="0.2">
      <c r="A10" s="6" t="s">
        <v>20</v>
      </c>
      <c r="B10" s="15">
        <v>27</v>
      </c>
      <c r="C10" s="13">
        <v>11</v>
      </c>
      <c r="D10" s="9">
        <f t="shared" si="0"/>
        <v>-59.25925925925926</v>
      </c>
      <c r="E10" s="15">
        <v>13</v>
      </c>
      <c r="F10" s="20">
        <v>7</v>
      </c>
      <c r="G10" s="9">
        <f t="shared" si="1"/>
        <v>-46.153846153846153</v>
      </c>
      <c r="H10" s="15">
        <v>7</v>
      </c>
      <c r="I10" s="20">
        <v>0</v>
      </c>
      <c r="J10" s="9">
        <f t="shared" si="2"/>
        <v>-100</v>
      </c>
      <c r="K10" s="15">
        <v>2</v>
      </c>
      <c r="L10" s="20">
        <v>0</v>
      </c>
      <c r="M10" s="9">
        <f t="shared" si="3"/>
        <v>-100</v>
      </c>
      <c r="N10" s="15">
        <v>0</v>
      </c>
      <c r="O10" s="20">
        <v>0</v>
      </c>
      <c r="P10" s="9" t="str">
        <f t="shared" si="4"/>
        <v/>
      </c>
      <c r="Q10" s="29">
        <v>0</v>
      </c>
      <c r="R10" s="30">
        <v>0</v>
      </c>
      <c r="S10" s="31" t="str">
        <f t="shared" si="5"/>
        <v/>
      </c>
      <c r="T10" s="29">
        <v>0</v>
      </c>
      <c r="U10" s="30">
        <v>6</v>
      </c>
      <c r="V10" s="31" t="str">
        <f t="shared" si="6"/>
        <v/>
      </c>
      <c r="W10" s="29">
        <v>0</v>
      </c>
      <c r="X10" s="30">
        <v>6</v>
      </c>
      <c r="Y10" s="31" t="str">
        <f t="shared" si="7"/>
        <v/>
      </c>
      <c r="Z10" s="15">
        <v>0</v>
      </c>
      <c r="AA10" s="22">
        <v>0</v>
      </c>
      <c r="AB10" s="9" t="str">
        <f t="shared" si="8"/>
        <v/>
      </c>
    </row>
    <row r="11" spans="1:28" ht="25.5" customHeight="1" x14ac:dyDescent="0.2">
      <c r="A11" s="10" t="s">
        <v>21</v>
      </c>
      <c r="B11" s="15">
        <v>211</v>
      </c>
      <c r="C11" s="14">
        <v>72</v>
      </c>
      <c r="D11" s="12">
        <f t="shared" si="0"/>
        <v>-65.876777251184834</v>
      </c>
      <c r="E11" s="15">
        <v>169</v>
      </c>
      <c r="F11" s="11">
        <v>67</v>
      </c>
      <c r="G11" s="12">
        <f t="shared" si="1"/>
        <v>-60.355029585798817</v>
      </c>
      <c r="H11" s="15">
        <v>3</v>
      </c>
      <c r="I11" s="11">
        <v>3</v>
      </c>
      <c r="J11" s="9">
        <f t="shared" si="2"/>
        <v>0</v>
      </c>
      <c r="K11" s="15">
        <v>2</v>
      </c>
      <c r="L11" s="11">
        <v>3</v>
      </c>
      <c r="M11" s="12">
        <f t="shared" si="3"/>
        <v>50</v>
      </c>
      <c r="N11" s="15">
        <v>0</v>
      </c>
      <c r="O11" s="11">
        <v>0</v>
      </c>
      <c r="P11" s="12" t="str">
        <f t="shared" si="4"/>
        <v/>
      </c>
      <c r="Q11" s="29">
        <v>0</v>
      </c>
      <c r="R11" s="32">
        <v>0</v>
      </c>
      <c r="S11" s="33" t="str">
        <f t="shared" si="5"/>
        <v/>
      </c>
      <c r="T11" s="29">
        <v>1</v>
      </c>
      <c r="U11" s="32">
        <v>3</v>
      </c>
      <c r="V11" s="33">
        <f t="shared" si="6"/>
        <v>200</v>
      </c>
      <c r="W11" s="29">
        <v>1</v>
      </c>
      <c r="X11" s="32">
        <v>3</v>
      </c>
      <c r="Y11" s="33">
        <f t="shared" si="7"/>
        <v>200</v>
      </c>
      <c r="Z11" s="15">
        <v>0</v>
      </c>
      <c r="AA11" s="11">
        <v>0</v>
      </c>
      <c r="AB11" s="12" t="str">
        <f t="shared" si="8"/>
        <v/>
      </c>
    </row>
    <row r="12" spans="1:28" ht="25.5" customHeight="1" x14ac:dyDescent="0.2">
      <c r="A12" s="6" t="s">
        <v>22</v>
      </c>
      <c r="B12" s="15">
        <v>61</v>
      </c>
      <c r="C12" s="13">
        <v>2</v>
      </c>
      <c r="D12" s="9">
        <f t="shared" si="0"/>
        <v>-96.721311475409834</v>
      </c>
      <c r="E12" s="15">
        <v>40</v>
      </c>
      <c r="F12" s="20">
        <v>2</v>
      </c>
      <c r="G12" s="9">
        <f t="shared" si="1"/>
        <v>-95</v>
      </c>
      <c r="H12" s="15">
        <v>0</v>
      </c>
      <c r="I12" s="20">
        <v>0</v>
      </c>
      <c r="J12" s="9" t="str">
        <f t="shared" si="2"/>
        <v/>
      </c>
      <c r="K12" s="15">
        <v>0</v>
      </c>
      <c r="L12" s="20">
        <v>0</v>
      </c>
      <c r="M12" s="9" t="str">
        <f t="shared" si="3"/>
        <v/>
      </c>
      <c r="N12" s="15">
        <v>0</v>
      </c>
      <c r="O12" s="20">
        <v>0</v>
      </c>
      <c r="P12" s="9" t="str">
        <f t="shared" si="4"/>
        <v/>
      </c>
      <c r="Q12" s="29">
        <v>0</v>
      </c>
      <c r="R12" s="30">
        <v>0</v>
      </c>
      <c r="S12" s="31" t="str">
        <f t="shared" si="5"/>
        <v/>
      </c>
      <c r="T12" s="29">
        <v>0</v>
      </c>
      <c r="U12" s="30">
        <v>0</v>
      </c>
      <c r="V12" s="31" t="str">
        <f t="shared" si="6"/>
        <v/>
      </c>
      <c r="W12" s="29">
        <v>0</v>
      </c>
      <c r="X12" s="30">
        <v>0</v>
      </c>
      <c r="Y12" s="31" t="str">
        <f t="shared" si="7"/>
        <v/>
      </c>
      <c r="Z12" s="15">
        <v>0</v>
      </c>
      <c r="AA12" s="22">
        <v>0</v>
      </c>
      <c r="AB12" s="9" t="str">
        <f t="shared" si="8"/>
        <v/>
      </c>
    </row>
    <row r="13" spans="1:28" ht="25.5" customHeight="1" x14ac:dyDescent="0.2">
      <c r="A13" s="6" t="s">
        <v>15</v>
      </c>
      <c r="B13" s="15">
        <v>154</v>
      </c>
      <c r="C13" s="13">
        <v>83</v>
      </c>
      <c r="D13" s="9">
        <f t="shared" si="0"/>
        <v>-46.103896103896105</v>
      </c>
      <c r="E13" s="15">
        <v>142</v>
      </c>
      <c r="F13" s="20">
        <v>78</v>
      </c>
      <c r="G13" s="9">
        <f t="shared" si="1"/>
        <v>-45.070422535211264</v>
      </c>
      <c r="H13" s="15">
        <v>16</v>
      </c>
      <c r="I13" s="20">
        <v>20</v>
      </c>
      <c r="J13" s="9">
        <f t="shared" si="2"/>
        <v>25</v>
      </c>
      <c r="K13" s="15">
        <v>15</v>
      </c>
      <c r="L13" s="20">
        <v>17</v>
      </c>
      <c r="M13" s="9">
        <f t="shared" si="3"/>
        <v>13.333333333333334</v>
      </c>
      <c r="N13" s="15">
        <v>0</v>
      </c>
      <c r="O13" s="20">
        <v>0</v>
      </c>
      <c r="P13" s="9" t="str">
        <f t="shared" si="4"/>
        <v/>
      </c>
      <c r="Q13" s="29">
        <v>0</v>
      </c>
      <c r="R13" s="30">
        <v>0</v>
      </c>
      <c r="S13" s="31" t="str">
        <f t="shared" si="5"/>
        <v/>
      </c>
      <c r="T13" s="29">
        <v>1</v>
      </c>
      <c r="U13" s="30">
        <v>6</v>
      </c>
      <c r="V13" s="31">
        <f t="shared" si="6"/>
        <v>500</v>
      </c>
      <c r="W13" s="29">
        <v>1</v>
      </c>
      <c r="X13" s="30">
        <v>6</v>
      </c>
      <c r="Y13" s="31">
        <f t="shared" si="7"/>
        <v>500</v>
      </c>
      <c r="Z13" s="15">
        <v>0</v>
      </c>
      <c r="AA13" s="22">
        <v>0</v>
      </c>
      <c r="AB13" s="9" t="str">
        <f t="shared" si="8"/>
        <v/>
      </c>
    </row>
    <row r="14" spans="1:28" ht="25.5" customHeight="1" x14ac:dyDescent="0.2">
      <c r="A14" s="6" t="s">
        <v>23</v>
      </c>
      <c r="B14" s="15">
        <v>52</v>
      </c>
      <c r="C14" s="13">
        <v>58</v>
      </c>
      <c r="D14" s="9">
        <f t="shared" si="0"/>
        <v>11.538461538461538</v>
      </c>
      <c r="E14" s="15">
        <v>49</v>
      </c>
      <c r="F14" s="20">
        <v>52</v>
      </c>
      <c r="G14" s="9">
        <f t="shared" si="1"/>
        <v>6.1224489795918364</v>
      </c>
      <c r="H14" s="15">
        <v>25</v>
      </c>
      <c r="I14" s="20">
        <v>5</v>
      </c>
      <c r="J14" s="9">
        <f t="shared" si="2"/>
        <v>-80</v>
      </c>
      <c r="K14" s="15">
        <v>25</v>
      </c>
      <c r="L14" s="20">
        <v>3</v>
      </c>
      <c r="M14" s="9">
        <f t="shared" si="3"/>
        <v>-88</v>
      </c>
      <c r="N14" s="15">
        <v>1</v>
      </c>
      <c r="O14" s="20">
        <v>0</v>
      </c>
      <c r="P14" s="9">
        <f t="shared" si="4"/>
        <v>-100</v>
      </c>
      <c r="Q14" s="29">
        <v>1</v>
      </c>
      <c r="R14" s="30">
        <v>0</v>
      </c>
      <c r="S14" s="31">
        <f t="shared" si="5"/>
        <v>-100</v>
      </c>
      <c r="T14" s="29">
        <v>12</v>
      </c>
      <c r="U14" s="30">
        <v>4</v>
      </c>
      <c r="V14" s="31">
        <f t="shared" si="6"/>
        <v>-66.666666666666671</v>
      </c>
      <c r="W14" s="29">
        <v>12</v>
      </c>
      <c r="X14" s="30">
        <v>3</v>
      </c>
      <c r="Y14" s="31">
        <f t="shared" si="7"/>
        <v>-75</v>
      </c>
      <c r="Z14" s="15">
        <v>0</v>
      </c>
      <c r="AA14" s="22">
        <v>0</v>
      </c>
      <c r="AB14" s="9" t="str">
        <f t="shared" si="8"/>
        <v/>
      </c>
    </row>
    <row r="15" spans="1:28" ht="25.5" customHeight="1" x14ac:dyDescent="0.2">
      <c r="A15" s="6" t="s">
        <v>16</v>
      </c>
      <c r="B15" s="15">
        <v>5</v>
      </c>
      <c r="C15" s="13">
        <v>11</v>
      </c>
      <c r="D15" s="9">
        <f t="shared" si="0"/>
        <v>120</v>
      </c>
      <c r="E15" s="15">
        <v>6</v>
      </c>
      <c r="F15" s="20">
        <v>4</v>
      </c>
      <c r="G15" s="9">
        <f t="shared" si="1"/>
        <v>-33.333333333333336</v>
      </c>
      <c r="H15" s="15">
        <v>0</v>
      </c>
      <c r="I15" s="20">
        <v>0</v>
      </c>
      <c r="J15" s="9" t="str">
        <f t="shared" si="2"/>
        <v/>
      </c>
      <c r="K15" s="15">
        <v>0</v>
      </c>
      <c r="L15" s="20">
        <v>0</v>
      </c>
      <c r="M15" s="9" t="str">
        <f t="shared" si="3"/>
        <v/>
      </c>
      <c r="N15" s="15">
        <v>0</v>
      </c>
      <c r="O15" s="20">
        <v>0</v>
      </c>
      <c r="P15" s="9" t="str">
        <f t="shared" si="4"/>
        <v/>
      </c>
      <c r="Q15" s="29">
        <v>0</v>
      </c>
      <c r="R15" s="30">
        <v>0</v>
      </c>
      <c r="S15" s="31" t="str">
        <f t="shared" si="5"/>
        <v/>
      </c>
      <c r="T15" s="29">
        <v>0</v>
      </c>
      <c r="U15" s="30">
        <v>0</v>
      </c>
      <c r="V15" s="31" t="str">
        <f t="shared" si="6"/>
        <v/>
      </c>
      <c r="W15" s="29">
        <v>0</v>
      </c>
      <c r="X15" s="30">
        <v>0</v>
      </c>
      <c r="Y15" s="31" t="str">
        <f t="shared" si="7"/>
        <v/>
      </c>
      <c r="Z15" s="15">
        <v>0</v>
      </c>
      <c r="AA15" s="22">
        <v>0</v>
      </c>
      <c r="AB15" s="9" t="str">
        <f t="shared" si="8"/>
        <v/>
      </c>
    </row>
    <row r="16" spans="1:28" ht="25.5" customHeight="1" x14ac:dyDescent="0.2">
      <c r="A16" s="6" t="s">
        <v>24</v>
      </c>
      <c r="B16" s="15">
        <v>145</v>
      </c>
      <c r="C16" s="13">
        <v>210</v>
      </c>
      <c r="D16" s="9">
        <f t="shared" si="0"/>
        <v>44.827586206896555</v>
      </c>
      <c r="E16" s="15">
        <v>111</v>
      </c>
      <c r="F16" s="20">
        <v>183</v>
      </c>
      <c r="G16" s="9">
        <f t="shared" si="1"/>
        <v>64.86486486486487</v>
      </c>
      <c r="H16" s="15">
        <v>5</v>
      </c>
      <c r="I16" s="20">
        <v>2</v>
      </c>
      <c r="J16" s="9">
        <f t="shared" si="2"/>
        <v>-60</v>
      </c>
      <c r="K16" s="15">
        <v>3</v>
      </c>
      <c r="L16" s="20">
        <v>2</v>
      </c>
      <c r="M16" s="9">
        <f t="shared" si="3"/>
        <v>-33.333333333333336</v>
      </c>
      <c r="N16" s="15">
        <v>0</v>
      </c>
      <c r="O16" s="20">
        <v>0</v>
      </c>
      <c r="P16" s="9" t="str">
        <f t="shared" si="4"/>
        <v/>
      </c>
      <c r="Q16" s="29">
        <v>0</v>
      </c>
      <c r="R16" s="30">
        <v>0</v>
      </c>
      <c r="S16" s="31" t="str">
        <f t="shared" si="5"/>
        <v/>
      </c>
      <c r="T16" s="29">
        <v>4</v>
      </c>
      <c r="U16" s="30">
        <v>3</v>
      </c>
      <c r="V16" s="31">
        <f t="shared" si="6"/>
        <v>-25</v>
      </c>
      <c r="W16" s="29">
        <v>1</v>
      </c>
      <c r="X16" s="30">
        <v>3</v>
      </c>
      <c r="Y16" s="31">
        <f t="shared" si="7"/>
        <v>200</v>
      </c>
      <c r="Z16" s="15">
        <v>0</v>
      </c>
      <c r="AA16" s="22">
        <v>0</v>
      </c>
      <c r="AB16" s="9" t="str">
        <f t="shared" si="8"/>
        <v/>
      </c>
    </row>
    <row r="17" spans="1:28" ht="25.5" customHeight="1" x14ac:dyDescent="0.2">
      <c r="A17" s="6" t="s">
        <v>25</v>
      </c>
      <c r="B17" s="15">
        <v>82</v>
      </c>
      <c r="C17" s="13">
        <v>20</v>
      </c>
      <c r="D17" s="9">
        <f t="shared" si="0"/>
        <v>-75.609756097560975</v>
      </c>
      <c r="E17" s="15">
        <v>56</v>
      </c>
      <c r="F17" s="20">
        <v>15</v>
      </c>
      <c r="G17" s="9">
        <f t="shared" si="1"/>
        <v>-73.214285714285708</v>
      </c>
      <c r="H17" s="15">
        <v>3</v>
      </c>
      <c r="I17" s="20">
        <v>0</v>
      </c>
      <c r="J17" s="9">
        <f t="shared" si="2"/>
        <v>-100</v>
      </c>
      <c r="K17" s="15">
        <v>3</v>
      </c>
      <c r="L17" s="20">
        <v>0</v>
      </c>
      <c r="M17" s="9">
        <f t="shared" si="3"/>
        <v>-100</v>
      </c>
      <c r="N17" s="15">
        <v>0</v>
      </c>
      <c r="O17" s="20">
        <v>0</v>
      </c>
      <c r="P17" s="9" t="str">
        <f t="shared" si="4"/>
        <v/>
      </c>
      <c r="Q17" s="29">
        <v>0</v>
      </c>
      <c r="R17" s="30">
        <v>0</v>
      </c>
      <c r="S17" s="31" t="str">
        <f t="shared" si="5"/>
        <v/>
      </c>
      <c r="T17" s="29">
        <v>8</v>
      </c>
      <c r="U17" s="30">
        <v>1</v>
      </c>
      <c r="V17" s="31">
        <f t="shared" si="6"/>
        <v>-87.5</v>
      </c>
      <c r="W17" s="29">
        <v>5</v>
      </c>
      <c r="X17" s="30">
        <v>1</v>
      </c>
      <c r="Y17" s="31">
        <f t="shared" si="7"/>
        <v>-80</v>
      </c>
      <c r="Z17" s="15">
        <v>0</v>
      </c>
      <c r="AA17" s="22">
        <v>0</v>
      </c>
      <c r="AB17" s="9" t="str">
        <f t="shared" si="8"/>
        <v/>
      </c>
    </row>
    <row r="18" spans="1:28" ht="25.5" customHeight="1" x14ac:dyDescent="0.2">
      <c r="A18" s="6" t="s">
        <v>26</v>
      </c>
      <c r="B18" s="15">
        <v>0</v>
      </c>
      <c r="C18" s="13">
        <v>16</v>
      </c>
      <c r="D18" s="9" t="str">
        <f t="shared" si="0"/>
        <v/>
      </c>
      <c r="E18" s="15">
        <v>0</v>
      </c>
      <c r="F18" s="20">
        <v>6</v>
      </c>
      <c r="G18" s="9" t="str">
        <f t="shared" si="1"/>
        <v/>
      </c>
      <c r="H18" s="15">
        <v>0</v>
      </c>
      <c r="I18" s="20">
        <v>0</v>
      </c>
      <c r="J18" s="9" t="str">
        <f t="shared" si="2"/>
        <v/>
      </c>
      <c r="K18" s="15">
        <v>0</v>
      </c>
      <c r="L18" s="20">
        <v>0</v>
      </c>
      <c r="M18" s="9" t="str">
        <f t="shared" si="3"/>
        <v/>
      </c>
      <c r="N18" s="15">
        <v>0</v>
      </c>
      <c r="O18" s="20">
        <v>0</v>
      </c>
      <c r="P18" s="9" t="str">
        <f t="shared" si="4"/>
        <v/>
      </c>
      <c r="Q18" s="29">
        <v>0</v>
      </c>
      <c r="R18" s="30">
        <v>0</v>
      </c>
      <c r="S18" s="31" t="str">
        <f t="shared" si="5"/>
        <v/>
      </c>
      <c r="T18" s="29">
        <v>0</v>
      </c>
      <c r="U18" s="30">
        <v>0</v>
      </c>
      <c r="V18" s="31" t="str">
        <f t="shared" si="6"/>
        <v/>
      </c>
      <c r="W18" s="29">
        <v>0</v>
      </c>
      <c r="X18" s="30">
        <v>0</v>
      </c>
      <c r="Y18" s="31" t="str">
        <f t="shared" si="7"/>
        <v/>
      </c>
      <c r="Z18" s="15">
        <v>0</v>
      </c>
      <c r="AA18" s="22">
        <v>0</v>
      </c>
      <c r="AB18" s="9" t="str">
        <f t="shared" si="8"/>
        <v/>
      </c>
    </row>
    <row r="19" spans="1:28" ht="25.5" customHeight="1" x14ac:dyDescent="0.2">
      <c r="A19" s="6" t="s">
        <v>27</v>
      </c>
      <c r="B19" s="15">
        <v>0</v>
      </c>
      <c r="C19" s="13">
        <v>5</v>
      </c>
      <c r="D19" s="9" t="str">
        <f t="shared" si="0"/>
        <v/>
      </c>
      <c r="E19" s="15">
        <v>0</v>
      </c>
      <c r="F19" s="20">
        <v>5</v>
      </c>
      <c r="G19" s="9" t="str">
        <f t="shared" si="1"/>
        <v/>
      </c>
      <c r="H19" s="15">
        <v>0</v>
      </c>
      <c r="I19" s="20">
        <v>0</v>
      </c>
      <c r="J19" s="9" t="str">
        <f t="shared" si="2"/>
        <v/>
      </c>
      <c r="K19" s="15">
        <v>0</v>
      </c>
      <c r="L19" s="20">
        <v>0</v>
      </c>
      <c r="M19" s="9" t="str">
        <f t="shared" si="3"/>
        <v/>
      </c>
      <c r="N19" s="15">
        <v>0</v>
      </c>
      <c r="O19" s="20">
        <v>0</v>
      </c>
      <c r="P19" s="9" t="str">
        <f t="shared" si="4"/>
        <v/>
      </c>
      <c r="Q19" s="29">
        <v>0</v>
      </c>
      <c r="R19" s="30">
        <v>0</v>
      </c>
      <c r="S19" s="31" t="str">
        <f t="shared" si="5"/>
        <v/>
      </c>
      <c r="T19" s="29">
        <v>0</v>
      </c>
      <c r="U19" s="30">
        <v>0</v>
      </c>
      <c r="V19" s="31" t="str">
        <f t="shared" si="6"/>
        <v/>
      </c>
      <c r="W19" s="29">
        <v>0</v>
      </c>
      <c r="X19" s="30">
        <v>0</v>
      </c>
      <c r="Y19" s="31" t="str">
        <f t="shared" si="7"/>
        <v/>
      </c>
      <c r="Z19" s="15">
        <v>0</v>
      </c>
      <c r="AA19" s="22">
        <v>0</v>
      </c>
      <c r="AB19" s="9" t="str">
        <f t="shared" si="8"/>
        <v/>
      </c>
    </row>
    <row r="20" spans="1:28" ht="25.5" customHeight="1" x14ac:dyDescent="0.2">
      <c r="A20" s="6" t="s">
        <v>28</v>
      </c>
      <c r="B20" s="15">
        <v>103</v>
      </c>
      <c r="C20" s="13">
        <v>40</v>
      </c>
      <c r="D20" s="9">
        <f t="shared" si="0"/>
        <v>-61.165048543689323</v>
      </c>
      <c r="E20" s="15">
        <v>98</v>
      </c>
      <c r="F20" s="20">
        <v>32</v>
      </c>
      <c r="G20" s="9">
        <f t="shared" si="1"/>
        <v>-67.34693877551021</v>
      </c>
      <c r="H20" s="15">
        <v>5</v>
      </c>
      <c r="I20" s="20">
        <v>1</v>
      </c>
      <c r="J20" s="9">
        <f t="shared" si="2"/>
        <v>-80</v>
      </c>
      <c r="K20" s="15">
        <v>5</v>
      </c>
      <c r="L20" s="20">
        <v>1</v>
      </c>
      <c r="M20" s="9">
        <f t="shared" si="3"/>
        <v>-80</v>
      </c>
      <c r="N20" s="15">
        <v>0</v>
      </c>
      <c r="O20" s="20">
        <v>0</v>
      </c>
      <c r="P20" s="9" t="str">
        <f t="shared" si="4"/>
        <v/>
      </c>
      <c r="Q20" s="29">
        <v>0</v>
      </c>
      <c r="R20" s="30">
        <v>0</v>
      </c>
      <c r="S20" s="31" t="str">
        <f t="shared" si="5"/>
        <v/>
      </c>
      <c r="T20" s="29">
        <v>5</v>
      </c>
      <c r="U20" s="30">
        <v>0</v>
      </c>
      <c r="V20" s="31">
        <f t="shared" si="6"/>
        <v>-100</v>
      </c>
      <c r="W20" s="29">
        <v>5</v>
      </c>
      <c r="X20" s="30">
        <v>0</v>
      </c>
      <c r="Y20" s="31">
        <f t="shared" si="7"/>
        <v>-100</v>
      </c>
      <c r="Z20" s="15">
        <v>0</v>
      </c>
      <c r="AA20" s="22">
        <v>0</v>
      </c>
      <c r="AB20" s="9" t="str">
        <f t="shared" si="8"/>
        <v/>
      </c>
    </row>
    <row r="21" spans="1:28" ht="25.5" customHeight="1" x14ac:dyDescent="0.2">
      <c r="A21" s="6" t="s">
        <v>29</v>
      </c>
      <c r="B21" s="15">
        <v>39</v>
      </c>
      <c r="C21" s="13">
        <v>138</v>
      </c>
      <c r="D21" s="9">
        <f t="shared" si="0"/>
        <v>253.84615384615384</v>
      </c>
      <c r="E21" s="15">
        <v>34</v>
      </c>
      <c r="F21" s="20">
        <v>136</v>
      </c>
      <c r="G21" s="9">
        <f t="shared" si="1"/>
        <v>300</v>
      </c>
      <c r="H21" s="15">
        <v>2</v>
      </c>
      <c r="I21" s="20">
        <v>0</v>
      </c>
      <c r="J21" s="9">
        <f t="shared" si="2"/>
        <v>-100</v>
      </c>
      <c r="K21" s="15">
        <v>2</v>
      </c>
      <c r="L21" s="20">
        <v>0</v>
      </c>
      <c r="M21" s="9">
        <f t="shared" si="3"/>
        <v>-100</v>
      </c>
      <c r="N21" s="15">
        <v>0</v>
      </c>
      <c r="O21" s="20">
        <v>0</v>
      </c>
      <c r="P21" s="9" t="str">
        <f t="shared" si="4"/>
        <v/>
      </c>
      <c r="Q21" s="29">
        <v>0</v>
      </c>
      <c r="R21" s="30">
        <v>0</v>
      </c>
      <c r="S21" s="31" t="str">
        <f t="shared" si="5"/>
        <v/>
      </c>
      <c r="T21" s="29">
        <v>2</v>
      </c>
      <c r="U21" s="30">
        <v>5</v>
      </c>
      <c r="V21" s="31">
        <f t="shared" si="6"/>
        <v>150</v>
      </c>
      <c r="W21" s="29">
        <v>2</v>
      </c>
      <c r="X21" s="30">
        <v>2</v>
      </c>
      <c r="Y21" s="31">
        <f t="shared" si="7"/>
        <v>0</v>
      </c>
      <c r="Z21" s="15">
        <v>0</v>
      </c>
      <c r="AA21" s="22">
        <v>0</v>
      </c>
      <c r="AB21" s="9" t="str">
        <f t="shared" si="8"/>
        <v/>
      </c>
    </row>
    <row r="22" spans="1:28" ht="25.5" customHeight="1" x14ac:dyDescent="0.2">
      <c r="A22" s="6" t="s">
        <v>121</v>
      </c>
      <c r="B22" s="15">
        <v>16</v>
      </c>
      <c r="C22" s="13">
        <v>7</v>
      </c>
      <c r="D22" s="9">
        <f t="shared" ref="D22" si="9">IF(B22=0,"",(C22-B22)*100/B22)</f>
        <v>-56.25</v>
      </c>
      <c r="E22" s="15">
        <v>4</v>
      </c>
      <c r="F22" s="47">
        <v>0</v>
      </c>
      <c r="G22" s="9">
        <f t="shared" ref="G22" si="10">IF(E22=0,"",(F22-E22)*100/E22)</f>
        <v>-100</v>
      </c>
      <c r="H22" s="15">
        <v>0</v>
      </c>
      <c r="I22" s="47">
        <v>0</v>
      </c>
      <c r="J22" s="9" t="str">
        <f t="shared" ref="J22" si="11">IF(H22=0,"",(I22-H22)*100/H22)</f>
        <v/>
      </c>
      <c r="K22" s="15">
        <v>0</v>
      </c>
      <c r="L22" s="47">
        <v>0</v>
      </c>
      <c r="M22" s="9" t="str">
        <f t="shared" ref="M22" si="12">IF(K22=0,"",(L22-K22)*100/K22)</f>
        <v/>
      </c>
      <c r="N22" s="15">
        <v>0</v>
      </c>
      <c r="O22" s="47">
        <v>0</v>
      </c>
      <c r="P22" s="9" t="str">
        <f t="shared" ref="P22" si="13">IF(N22=0,"",(O22-N22)*100/N22)</f>
        <v/>
      </c>
      <c r="Q22" s="29">
        <v>0</v>
      </c>
      <c r="R22" s="30">
        <v>0</v>
      </c>
      <c r="S22" s="31" t="str">
        <f t="shared" ref="S22" si="14">IF(Q22=0,"",(R22-Q22)*100/Q22)</f>
        <v/>
      </c>
      <c r="T22" s="29">
        <v>0</v>
      </c>
      <c r="U22" s="30">
        <v>0</v>
      </c>
      <c r="V22" s="31" t="str">
        <f t="shared" ref="V22" si="15">IF(T22=0,"",(U22-T22)*100/T22)</f>
        <v/>
      </c>
      <c r="W22" s="29">
        <v>0</v>
      </c>
      <c r="X22" s="30">
        <v>0</v>
      </c>
      <c r="Y22" s="31" t="str">
        <f t="shared" ref="Y22" si="16">IF(W22=0,"",(X22-W22)*100/W22)</f>
        <v/>
      </c>
      <c r="Z22" s="15">
        <v>0</v>
      </c>
      <c r="AA22" s="47">
        <v>0</v>
      </c>
      <c r="AB22" s="9" t="str">
        <f t="shared" ref="AB22" si="17">IF(Z22=0,"",(AA22-Z22)*100/Z22)</f>
        <v/>
      </c>
    </row>
    <row r="23" spans="1:28" ht="25.5" customHeight="1" x14ac:dyDescent="0.2">
      <c r="A23" s="6" t="s">
        <v>122</v>
      </c>
      <c r="B23" s="15">
        <v>2</v>
      </c>
      <c r="C23" s="13">
        <v>6</v>
      </c>
      <c r="D23" s="9">
        <f t="shared" si="0"/>
        <v>200</v>
      </c>
      <c r="E23" s="15">
        <v>0</v>
      </c>
      <c r="F23" s="20">
        <v>4</v>
      </c>
      <c r="G23" s="9" t="str">
        <f t="shared" si="1"/>
        <v/>
      </c>
      <c r="H23" s="15">
        <v>0</v>
      </c>
      <c r="I23" s="20">
        <v>0</v>
      </c>
      <c r="J23" s="9" t="str">
        <f t="shared" si="2"/>
        <v/>
      </c>
      <c r="K23" s="15">
        <v>0</v>
      </c>
      <c r="L23" s="20">
        <v>0</v>
      </c>
      <c r="M23" s="9" t="str">
        <f t="shared" si="3"/>
        <v/>
      </c>
      <c r="N23" s="15">
        <v>0</v>
      </c>
      <c r="O23" s="20">
        <v>0</v>
      </c>
      <c r="P23" s="9" t="str">
        <f t="shared" si="4"/>
        <v/>
      </c>
      <c r="Q23" s="29">
        <v>0</v>
      </c>
      <c r="R23" s="30">
        <v>0</v>
      </c>
      <c r="S23" s="31" t="str">
        <f t="shared" si="5"/>
        <v/>
      </c>
      <c r="T23" s="29">
        <v>0</v>
      </c>
      <c r="U23" s="30">
        <v>0</v>
      </c>
      <c r="V23" s="31" t="str">
        <f t="shared" si="6"/>
        <v/>
      </c>
      <c r="W23" s="29">
        <v>0</v>
      </c>
      <c r="X23" s="30">
        <v>0</v>
      </c>
      <c r="Y23" s="31" t="str">
        <f t="shared" si="7"/>
        <v/>
      </c>
      <c r="Z23" s="15">
        <v>0</v>
      </c>
      <c r="AA23" s="22">
        <v>0</v>
      </c>
      <c r="AB23" s="9" t="str">
        <f t="shared" si="8"/>
        <v/>
      </c>
    </row>
    <row r="24" spans="1:28" ht="25.5" customHeight="1" x14ac:dyDescent="0.2">
      <c r="A24" s="6" t="s">
        <v>30</v>
      </c>
      <c r="B24" s="15">
        <v>33</v>
      </c>
      <c r="C24" s="20">
        <v>15</v>
      </c>
      <c r="D24" s="9">
        <f t="shared" si="0"/>
        <v>-54.545454545454547</v>
      </c>
      <c r="E24" s="15">
        <v>33</v>
      </c>
      <c r="F24" s="20">
        <v>15</v>
      </c>
      <c r="G24" s="9">
        <f t="shared" si="1"/>
        <v>-54.545454545454547</v>
      </c>
      <c r="H24" s="15">
        <v>1</v>
      </c>
      <c r="I24" s="20">
        <v>6</v>
      </c>
      <c r="J24" s="9">
        <f t="shared" si="2"/>
        <v>500</v>
      </c>
      <c r="K24" s="15">
        <v>1</v>
      </c>
      <c r="L24" s="13">
        <v>6</v>
      </c>
      <c r="M24" s="9">
        <f t="shared" si="3"/>
        <v>500</v>
      </c>
      <c r="N24" s="15">
        <v>0</v>
      </c>
      <c r="O24" s="13">
        <v>0</v>
      </c>
      <c r="P24" s="9" t="str">
        <f t="shared" si="4"/>
        <v/>
      </c>
      <c r="Q24" s="29">
        <v>0</v>
      </c>
      <c r="R24" s="34">
        <v>0</v>
      </c>
      <c r="S24" s="31" t="str">
        <f t="shared" si="5"/>
        <v/>
      </c>
      <c r="T24" s="29">
        <v>0</v>
      </c>
      <c r="U24" s="34">
        <v>0</v>
      </c>
      <c r="V24" s="31" t="str">
        <f t="shared" si="6"/>
        <v/>
      </c>
      <c r="W24" s="29">
        <v>0</v>
      </c>
      <c r="X24" s="34">
        <v>0</v>
      </c>
      <c r="Y24" s="31" t="str">
        <f t="shared" si="7"/>
        <v/>
      </c>
      <c r="Z24" s="15">
        <v>0</v>
      </c>
      <c r="AA24" s="13">
        <v>0</v>
      </c>
      <c r="AB24" s="9" t="str">
        <f t="shared" si="8"/>
        <v/>
      </c>
    </row>
    <row r="25" spans="1:28" ht="25.5" customHeight="1" x14ac:dyDescent="0.2">
      <c r="A25" s="6" t="s">
        <v>31</v>
      </c>
      <c r="B25" s="15">
        <v>6</v>
      </c>
      <c r="C25" s="20">
        <v>5</v>
      </c>
      <c r="D25" s="9">
        <f t="shared" si="0"/>
        <v>-16.666666666666668</v>
      </c>
      <c r="E25" s="15">
        <v>4</v>
      </c>
      <c r="F25" s="20">
        <v>2</v>
      </c>
      <c r="G25" s="9">
        <f t="shared" si="1"/>
        <v>-50</v>
      </c>
      <c r="H25" s="15">
        <v>0</v>
      </c>
      <c r="I25" s="20">
        <v>0</v>
      </c>
      <c r="J25" s="9" t="str">
        <f t="shared" si="2"/>
        <v/>
      </c>
      <c r="K25" s="15">
        <v>0</v>
      </c>
      <c r="L25" s="20">
        <v>0</v>
      </c>
      <c r="M25" s="9" t="str">
        <f t="shared" si="3"/>
        <v/>
      </c>
      <c r="N25" s="15">
        <v>0</v>
      </c>
      <c r="O25" s="20">
        <v>0</v>
      </c>
      <c r="P25" s="9" t="str">
        <f t="shared" si="4"/>
        <v/>
      </c>
      <c r="Q25" s="29">
        <v>0</v>
      </c>
      <c r="R25" s="30">
        <v>0</v>
      </c>
      <c r="S25" s="31" t="str">
        <f t="shared" si="5"/>
        <v/>
      </c>
      <c r="T25" s="29">
        <v>0</v>
      </c>
      <c r="U25" s="30">
        <v>0</v>
      </c>
      <c r="V25" s="31" t="str">
        <f t="shared" si="6"/>
        <v/>
      </c>
      <c r="W25" s="29">
        <v>0</v>
      </c>
      <c r="X25" s="30">
        <v>0</v>
      </c>
      <c r="Y25" s="31" t="str">
        <f t="shared" si="7"/>
        <v/>
      </c>
      <c r="Z25" s="15">
        <v>0</v>
      </c>
      <c r="AA25" s="22">
        <v>0</v>
      </c>
      <c r="AB25" s="9" t="str">
        <f t="shared" si="8"/>
        <v/>
      </c>
    </row>
    <row r="26" spans="1:28" ht="25.5" customHeight="1" x14ac:dyDescent="0.2">
      <c r="A26" s="6" t="s">
        <v>32</v>
      </c>
      <c r="B26" s="15">
        <v>0</v>
      </c>
      <c r="C26" s="20">
        <v>0</v>
      </c>
      <c r="D26" s="9" t="str">
        <f t="shared" si="0"/>
        <v/>
      </c>
      <c r="E26" s="15">
        <v>0</v>
      </c>
      <c r="F26" s="20">
        <v>0</v>
      </c>
      <c r="G26" s="9" t="str">
        <f t="shared" si="1"/>
        <v/>
      </c>
      <c r="H26" s="15">
        <v>0</v>
      </c>
      <c r="I26" s="20">
        <v>0</v>
      </c>
      <c r="J26" s="9" t="str">
        <f t="shared" si="2"/>
        <v/>
      </c>
      <c r="K26" s="15">
        <v>0</v>
      </c>
      <c r="L26" s="20">
        <v>0</v>
      </c>
      <c r="M26" s="9" t="str">
        <f t="shared" si="3"/>
        <v/>
      </c>
      <c r="N26" s="15">
        <v>0</v>
      </c>
      <c r="O26" s="20">
        <v>0</v>
      </c>
      <c r="P26" s="9" t="str">
        <f t="shared" si="4"/>
        <v/>
      </c>
      <c r="Q26" s="29">
        <v>0</v>
      </c>
      <c r="R26" s="30">
        <v>0</v>
      </c>
      <c r="S26" s="31" t="str">
        <f t="shared" si="5"/>
        <v/>
      </c>
      <c r="T26" s="29">
        <v>0</v>
      </c>
      <c r="U26" s="30">
        <v>0</v>
      </c>
      <c r="V26" s="31" t="str">
        <f t="shared" si="6"/>
        <v/>
      </c>
      <c r="W26" s="29">
        <v>0</v>
      </c>
      <c r="X26" s="30">
        <v>0</v>
      </c>
      <c r="Y26" s="31" t="str">
        <f t="shared" si="7"/>
        <v/>
      </c>
      <c r="Z26" s="15">
        <v>0</v>
      </c>
      <c r="AA26" s="22">
        <v>0</v>
      </c>
      <c r="AB26" s="9" t="str">
        <f t="shared" si="8"/>
        <v/>
      </c>
    </row>
    <row r="27" spans="1:28" ht="25.5" customHeight="1" x14ac:dyDescent="0.2">
      <c r="A27" s="6" t="s">
        <v>33</v>
      </c>
      <c r="B27" s="7">
        <v>2</v>
      </c>
      <c r="C27" s="20">
        <v>6</v>
      </c>
      <c r="D27" s="9">
        <f t="shared" si="0"/>
        <v>200</v>
      </c>
      <c r="E27" s="15">
        <v>2</v>
      </c>
      <c r="F27" s="20">
        <v>2</v>
      </c>
      <c r="G27" s="9">
        <f t="shared" si="1"/>
        <v>0</v>
      </c>
      <c r="H27" s="20">
        <v>0</v>
      </c>
      <c r="I27" s="20">
        <v>0</v>
      </c>
      <c r="J27" s="9" t="str">
        <f t="shared" si="2"/>
        <v/>
      </c>
      <c r="K27" s="15">
        <v>0</v>
      </c>
      <c r="L27" s="20">
        <v>0</v>
      </c>
      <c r="M27" s="9" t="str">
        <f t="shared" si="3"/>
        <v/>
      </c>
      <c r="N27" s="15">
        <v>0</v>
      </c>
      <c r="O27" s="20">
        <v>0</v>
      </c>
      <c r="P27" s="9" t="str">
        <f t="shared" si="4"/>
        <v/>
      </c>
      <c r="Q27" s="29">
        <v>0</v>
      </c>
      <c r="R27" s="30">
        <v>0</v>
      </c>
      <c r="S27" s="31" t="str">
        <f t="shared" si="5"/>
        <v/>
      </c>
      <c r="T27" s="29">
        <v>0</v>
      </c>
      <c r="U27" s="30">
        <v>0</v>
      </c>
      <c r="V27" s="31" t="str">
        <f t="shared" si="6"/>
        <v/>
      </c>
      <c r="W27" s="29">
        <v>0</v>
      </c>
      <c r="X27" s="30">
        <v>0</v>
      </c>
      <c r="Y27" s="31" t="str">
        <f t="shared" si="7"/>
        <v/>
      </c>
      <c r="Z27" s="15">
        <v>0</v>
      </c>
      <c r="AA27" s="22">
        <v>0</v>
      </c>
      <c r="AB27" s="9" t="str">
        <f t="shared" si="8"/>
        <v/>
      </c>
    </row>
  </sheetData>
  <mergeCells count="11">
    <mergeCell ref="A2:A4"/>
    <mergeCell ref="Z3:AB3"/>
    <mergeCell ref="B2:AB2"/>
    <mergeCell ref="B3:D3"/>
    <mergeCell ref="E3:G3"/>
    <mergeCell ref="H3:J3"/>
    <mergeCell ref="K3:M3"/>
    <mergeCell ref="N3:P3"/>
    <mergeCell ref="Q3:S3"/>
    <mergeCell ref="T3:V3"/>
    <mergeCell ref="W3:Y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"/>
  <sheetViews>
    <sheetView view="pageBreakPreview" zoomScale="75" zoomScaleNormal="100" zoomScaleSheetLayoutView="75" workbookViewId="0">
      <selection activeCell="A8" sqref="A8"/>
    </sheetView>
  </sheetViews>
  <sheetFormatPr defaultRowHeight="12.75" x14ac:dyDescent="0.2"/>
  <cols>
    <col min="1" max="1" width="26.85546875" customWidth="1"/>
    <col min="2" max="2" width="7.42578125" customWidth="1"/>
    <col min="3" max="3" width="7.5703125" customWidth="1"/>
    <col min="4" max="4" width="7.42578125" customWidth="1"/>
    <col min="5" max="5" width="7.5703125" customWidth="1"/>
    <col min="6" max="6" width="7" customWidth="1"/>
    <col min="7" max="7" width="6.7109375" customWidth="1"/>
    <col min="8" max="8" width="7.28515625" customWidth="1"/>
    <col min="9" max="9" width="7.85546875" customWidth="1"/>
    <col min="10" max="10" width="6.7109375" customWidth="1"/>
    <col min="11" max="11" width="7.42578125" customWidth="1"/>
    <col min="12" max="12" width="7.85546875" customWidth="1"/>
    <col min="13" max="14" width="7.42578125" customWidth="1"/>
    <col min="15" max="15" width="8.140625" customWidth="1"/>
    <col min="16" max="16" width="6.42578125" customWidth="1"/>
    <col min="17" max="17" width="7" customWidth="1"/>
    <col min="18" max="18" width="8" customWidth="1"/>
    <col min="19" max="19" width="6.7109375" customWidth="1"/>
    <col min="20" max="20" width="7" customWidth="1"/>
    <col min="21" max="21" width="8" customWidth="1"/>
    <col min="22" max="22" width="6.140625" customWidth="1"/>
    <col min="23" max="23" width="7.28515625" customWidth="1"/>
    <col min="24" max="24" width="7" customWidth="1"/>
    <col min="25" max="25" width="8.140625" customWidth="1"/>
    <col min="26" max="26" width="7.5703125" customWidth="1"/>
    <col min="27" max="27" width="7.28515625" customWidth="1"/>
    <col min="28" max="28" width="7.85546875" customWidth="1"/>
    <col min="29" max="29" width="7.5703125" customWidth="1"/>
    <col min="30" max="30" width="7.85546875" customWidth="1"/>
    <col min="31" max="31" width="7.42578125" customWidth="1"/>
    <col min="32" max="32" width="7.85546875" customWidth="1"/>
    <col min="33" max="33" width="8" customWidth="1"/>
    <col min="34" max="34" width="7" customWidth="1"/>
    <col min="35" max="36" width="7.5703125" customWidth="1"/>
    <col min="37" max="37" width="7" customWidth="1"/>
  </cols>
  <sheetData>
    <row r="1" spans="1:37" ht="18.75" x14ac:dyDescent="0.3">
      <c r="A1" s="26" t="s">
        <v>116</v>
      </c>
    </row>
    <row r="2" spans="1:37" ht="15.75" x14ac:dyDescent="0.2">
      <c r="A2" s="87" t="s">
        <v>0</v>
      </c>
      <c r="B2" s="85" t="s">
        <v>102</v>
      </c>
      <c r="C2" s="85"/>
      <c r="D2" s="88" t="s">
        <v>37</v>
      </c>
      <c r="E2" s="85" t="s">
        <v>103</v>
      </c>
      <c r="F2" s="85"/>
      <c r="G2" s="85"/>
      <c r="H2" s="85"/>
      <c r="I2" s="85"/>
      <c r="J2" s="85"/>
      <c r="K2" s="85"/>
      <c r="L2" s="85"/>
      <c r="M2" s="85"/>
      <c r="N2" s="85" t="s">
        <v>107</v>
      </c>
      <c r="O2" s="85"/>
      <c r="P2" s="86" t="s">
        <v>37</v>
      </c>
      <c r="Q2" s="85" t="s">
        <v>108</v>
      </c>
      <c r="R2" s="85"/>
      <c r="S2" s="85"/>
      <c r="T2" s="85"/>
      <c r="U2" s="85"/>
      <c r="V2" s="85"/>
      <c r="W2" s="85"/>
      <c r="X2" s="85"/>
      <c r="Y2" s="85"/>
      <c r="Z2" s="85" t="s">
        <v>109</v>
      </c>
      <c r="AA2" s="85"/>
      <c r="AB2" s="86" t="s">
        <v>37</v>
      </c>
      <c r="AC2" s="85" t="s">
        <v>108</v>
      </c>
      <c r="AD2" s="85"/>
      <c r="AE2" s="85"/>
      <c r="AF2" s="85"/>
      <c r="AG2" s="85"/>
      <c r="AH2" s="85"/>
      <c r="AI2" s="85"/>
      <c r="AJ2" s="85"/>
      <c r="AK2" s="85"/>
    </row>
    <row r="3" spans="1:37" ht="12.75" customHeight="1" x14ac:dyDescent="0.2">
      <c r="A3" s="87"/>
      <c r="B3" s="85"/>
      <c r="C3" s="85"/>
      <c r="D3" s="88"/>
      <c r="E3" s="85" t="s">
        <v>104</v>
      </c>
      <c r="F3" s="85"/>
      <c r="G3" s="86" t="s">
        <v>37</v>
      </c>
      <c r="H3" s="85" t="s">
        <v>105</v>
      </c>
      <c r="I3" s="85"/>
      <c r="J3" s="86" t="s">
        <v>37</v>
      </c>
      <c r="K3" s="85" t="s">
        <v>106</v>
      </c>
      <c r="L3" s="85"/>
      <c r="M3" s="86" t="s">
        <v>37</v>
      </c>
      <c r="N3" s="85"/>
      <c r="O3" s="85"/>
      <c r="P3" s="86"/>
      <c r="Q3" s="85" t="s">
        <v>104</v>
      </c>
      <c r="R3" s="85"/>
      <c r="S3" s="86" t="s">
        <v>37</v>
      </c>
      <c r="T3" s="85" t="s">
        <v>105</v>
      </c>
      <c r="U3" s="85"/>
      <c r="V3" s="86" t="s">
        <v>37</v>
      </c>
      <c r="W3" s="85" t="s">
        <v>106</v>
      </c>
      <c r="X3" s="85"/>
      <c r="Y3" s="86" t="s">
        <v>37</v>
      </c>
      <c r="Z3" s="85"/>
      <c r="AA3" s="85"/>
      <c r="AB3" s="86"/>
      <c r="AC3" s="85" t="s">
        <v>104</v>
      </c>
      <c r="AD3" s="85"/>
      <c r="AE3" s="86" t="s">
        <v>37</v>
      </c>
      <c r="AF3" s="85" t="s">
        <v>105</v>
      </c>
      <c r="AG3" s="85"/>
      <c r="AH3" s="86" t="s">
        <v>37</v>
      </c>
      <c r="AI3" s="85" t="s">
        <v>106</v>
      </c>
      <c r="AJ3" s="85"/>
      <c r="AK3" s="86" t="s">
        <v>37</v>
      </c>
    </row>
    <row r="4" spans="1:37" ht="63.75" customHeight="1" x14ac:dyDescent="0.2">
      <c r="A4" s="87"/>
      <c r="B4" s="85"/>
      <c r="C4" s="85"/>
      <c r="D4" s="88"/>
      <c r="E4" s="85"/>
      <c r="F4" s="85"/>
      <c r="G4" s="86"/>
      <c r="H4" s="85"/>
      <c r="I4" s="85"/>
      <c r="J4" s="86"/>
      <c r="K4" s="85"/>
      <c r="L4" s="85"/>
      <c r="M4" s="86"/>
      <c r="N4" s="85"/>
      <c r="O4" s="85"/>
      <c r="P4" s="86"/>
      <c r="Q4" s="85"/>
      <c r="R4" s="85"/>
      <c r="S4" s="86"/>
      <c r="T4" s="85"/>
      <c r="U4" s="85"/>
      <c r="V4" s="86"/>
      <c r="W4" s="85"/>
      <c r="X4" s="85"/>
      <c r="Y4" s="86"/>
      <c r="Z4" s="85"/>
      <c r="AA4" s="85"/>
      <c r="AB4" s="86"/>
      <c r="AC4" s="85"/>
      <c r="AD4" s="85"/>
      <c r="AE4" s="86"/>
      <c r="AF4" s="85"/>
      <c r="AG4" s="85"/>
      <c r="AH4" s="86"/>
      <c r="AI4" s="85"/>
      <c r="AJ4" s="85"/>
      <c r="AK4" s="86"/>
    </row>
    <row r="5" spans="1:37" x14ac:dyDescent="0.2">
      <c r="A5" s="87"/>
      <c r="B5" s="24" t="s">
        <v>1</v>
      </c>
      <c r="C5" s="24" t="s">
        <v>2</v>
      </c>
      <c r="D5" s="24" t="s">
        <v>3</v>
      </c>
      <c r="E5" s="24" t="s">
        <v>1</v>
      </c>
      <c r="F5" s="24" t="s">
        <v>2</v>
      </c>
      <c r="G5" s="24" t="s">
        <v>3</v>
      </c>
      <c r="H5" s="24" t="s">
        <v>1</v>
      </c>
      <c r="I5" s="24" t="s">
        <v>2</v>
      </c>
      <c r="J5" s="24" t="s">
        <v>3</v>
      </c>
      <c r="K5" s="24" t="s">
        <v>1</v>
      </c>
      <c r="L5" s="24" t="s">
        <v>2</v>
      </c>
      <c r="M5" s="24" t="s">
        <v>3</v>
      </c>
      <c r="N5" s="24" t="s">
        <v>1</v>
      </c>
      <c r="O5" s="24" t="s">
        <v>2</v>
      </c>
      <c r="P5" s="24" t="s">
        <v>3</v>
      </c>
      <c r="Q5" s="24" t="s">
        <v>1</v>
      </c>
      <c r="R5" s="24" t="s">
        <v>2</v>
      </c>
      <c r="S5" s="24" t="s">
        <v>3</v>
      </c>
      <c r="T5" s="24" t="s">
        <v>1</v>
      </c>
      <c r="U5" s="24" t="s">
        <v>2</v>
      </c>
      <c r="V5" s="24" t="s">
        <v>3</v>
      </c>
      <c r="W5" s="24" t="s">
        <v>1</v>
      </c>
      <c r="X5" s="24" t="s">
        <v>2</v>
      </c>
      <c r="Y5" s="24" t="s">
        <v>3</v>
      </c>
      <c r="Z5" s="24" t="s">
        <v>1</v>
      </c>
      <c r="AA5" s="24" t="s">
        <v>2</v>
      </c>
      <c r="AB5" s="24" t="s">
        <v>3</v>
      </c>
      <c r="AC5" s="24" t="s">
        <v>1</v>
      </c>
      <c r="AD5" s="24" t="s">
        <v>2</v>
      </c>
      <c r="AE5" s="24" t="s">
        <v>3</v>
      </c>
      <c r="AF5" s="24" t="s">
        <v>1</v>
      </c>
      <c r="AG5" s="24" t="s">
        <v>2</v>
      </c>
      <c r="AH5" s="24" t="s">
        <v>3</v>
      </c>
      <c r="AI5" s="24" t="s">
        <v>1</v>
      </c>
      <c r="AJ5" s="24" t="s">
        <v>2</v>
      </c>
      <c r="AK5" s="24" t="s">
        <v>3</v>
      </c>
    </row>
    <row r="6" spans="1:37" x14ac:dyDescent="0.2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44">
        <v>13</v>
      </c>
      <c r="N6" s="24">
        <v>14</v>
      </c>
      <c r="O6" s="24">
        <v>15</v>
      </c>
      <c r="P6" s="24">
        <v>16</v>
      </c>
      <c r="Q6" s="24">
        <v>17</v>
      </c>
      <c r="R6" s="24">
        <v>18</v>
      </c>
      <c r="S6" s="24">
        <v>19</v>
      </c>
      <c r="T6" s="24">
        <v>20</v>
      </c>
      <c r="U6" s="24">
        <v>21</v>
      </c>
      <c r="V6" s="24">
        <v>22</v>
      </c>
      <c r="W6" s="24">
        <v>23</v>
      </c>
      <c r="X6" s="24">
        <v>24</v>
      </c>
      <c r="Y6" s="24">
        <v>25</v>
      </c>
      <c r="Z6" s="24">
        <v>14</v>
      </c>
      <c r="AA6" s="24">
        <v>15</v>
      </c>
      <c r="AB6" s="24">
        <v>16</v>
      </c>
      <c r="AC6" s="24">
        <v>17</v>
      </c>
      <c r="AD6" s="24">
        <v>18</v>
      </c>
      <c r="AE6" s="24">
        <v>19</v>
      </c>
      <c r="AF6" s="24">
        <v>20</v>
      </c>
      <c r="AG6" s="24">
        <v>21</v>
      </c>
      <c r="AH6" s="24">
        <v>22</v>
      </c>
      <c r="AI6" s="24">
        <v>23</v>
      </c>
      <c r="AJ6" s="24">
        <v>24</v>
      </c>
      <c r="AK6" s="36">
        <v>25</v>
      </c>
    </row>
    <row r="7" spans="1:37" ht="21" customHeight="1" x14ac:dyDescent="0.2">
      <c r="A7" s="18" t="s">
        <v>45</v>
      </c>
      <c r="B7" s="53">
        <v>841</v>
      </c>
      <c r="C7" s="54">
        <v>1252</v>
      </c>
      <c r="D7" s="31">
        <f t="shared" ref="D7:D28" si="0">IF(B7=0,"",(C7-B7)*100/B7)</f>
        <v>48.870392390011894</v>
      </c>
      <c r="E7" s="53">
        <v>163</v>
      </c>
      <c r="F7" s="55">
        <v>202</v>
      </c>
      <c r="G7" s="9">
        <f t="shared" ref="G7:G28" si="1">IF(E7=0,"",(F7-E7)*100/E7)</f>
        <v>23.926380368098158</v>
      </c>
      <c r="H7" s="53">
        <v>672</v>
      </c>
      <c r="I7" s="55">
        <v>1038</v>
      </c>
      <c r="J7" s="9">
        <f t="shared" ref="J7:J28" si="2">IF(H7=0,"",(I7-H7)*100/H7)</f>
        <v>54.464285714285715</v>
      </c>
      <c r="K7" s="53">
        <v>6</v>
      </c>
      <c r="L7" s="55">
        <v>12</v>
      </c>
      <c r="M7" s="9">
        <f t="shared" ref="M7:M28" si="3">IF(K7=0,"",(L7-K7)*100/K7)</f>
        <v>100</v>
      </c>
      <c r="N7" s="53">
        <v>692</v>
      </c>
      <c r="O7" s="55">
        <v>950</v>
      </c>
      <c r="P7" s="9">
        <f t="shared" ref="P7:P28" si="4">IF(N7=0,"",(O7-N7)*100/N7)</f>
        <v>37.283236994219656</v>
      </c>
      <c r="Q7" s="53">
        <v>154</v>
      </c>
      <c r="R7" s="56">
        <v>179</v>
      </c>
      <c r="S7" s="9">
        <f t="shared" ref="S7:S28" si="5">IF(Q7=0,"",(R7-Q7)*100/Q7)</f>
        <v>16.233766233766232</v>
      </c>
      <c r="T7" s="53">
        <v>532</v>
      </c>
      <c r="U7" s="53">
        <v>767</v>
      </c>
      <c r="V7" s="9">
        <f t="shared" ref="V7:V28" si="6">IF(T7=0,"",(U7-T7)*100/T7)</f>
        <v>44.172932330827066</v>
      </c>
      <c r="W7" s="53">
        <v>6</v>
      </c>
      <c r="X7" s="56">
        <v>4</v>
      </c>
      <c r="Y7" s="9">
        <f t="shared" ref="Y7:Y28" si="7">IF(W7=0,"",(X7-W7)*100/W7)</f>
        <v>-33.333333333333336</v>
      </c>
      <c r="Z7" s="53">
        <v>100</v>
      </c>
      <c r="AA7" s="55">
        <v>161</v>
      </c>
      <c r="AB7" s="9">
        <f t="shared" ref="AB7:AB28" si="8">IF(Z7=0,"",(AA7-Z7)*100/Z7)</f>
        <v>61</v>
      </c>
      <c r="AC7" s="53">
        <v>6</v>
      </c>
      <c r="AD7" s="56">
        <v>10</v>
      </c>
      <c r="AE7" s="9">
        <f t="shared" ref="AE7:AE28" si="9">IF(AC7=0,"",(AD7-AC7)*100/AC7)</f>
        <v>66.666666666666671</v>
      </c>
      <c r="AF7" s="53">
        <v>94</v>
      </c>
      <c r="AG7" s="53">
        <v>150</v>
      </c>
      <c r="AH7" s="9">
        <f t="shared" ref="AH7:AH28" si="10">IF(AF7=0,"",(AG7-AF7)*100/AF7)</f>
        <v>59.574468085106382</v>
      </c>
      <c r="AI7" s="53">
        <v>0</v>
      </c>
      <c r="AJ7" s="56">
        <v>0</v>
      </c>
      <c r="AK7" s="9" t="str">
        <f t="shared" ref="AK7:AK28" si="11">IF(AI7=0,"",(AJ7-AI7)*100/AI7)</f>
        <v/>
      </c>
    </row>
    <row r="8" spans="1:37" ht="21" customHeight="1" x14ac:dyDescent="0.2">
      <c r="A8" s="61" t="s">
        <v>125</v>
      </c>
      <c r="B8" s="53">
        <v>102</v>
      </c>
      <c r="C8" s="54">
        <v>95</v>
      </c>
      <c r="D8" s="31">
        <f t="shared" si="0"/>
        <v>-6.8627450980392153</v>
      </c>
      <c r="E8" s="53">
        <v>6</v>
      </c>
      <c r="F8" s="57">
        <v>6</v>
      </c>
      <c r="G8" s="9">
        <f t="shared" si="1"/>
        <v>0</v>
      </c>
      <c r="H8" s="53">
        <v>96</v>
      </c>
      <c r="I8" s="57">
        <v>89</v>
      </c>
      <c r="J8" s="9">
        <f t="shared" si="2"/>
        <v>-7.291666666666667</v>
      </c>
      <c r="K8" s="53">
        <v>0</v>
      </c>
      <c r="L8" s="55">
        <v>0</v>
      </c>
      <c r="M8" s="9" t="str">
        <f t="shared" si="3"/>
        <v/>
      </c>
      <c r="N8" s="53">
        <v>78</v>
      </c>
      <c r="O8" s="57">
        <v>67</v>
      </c>
      <c r="P8" s="9">
        <f t="shared" si="4"/>
        <v>-14.102564102564102</v>
      </c>
      <c r="Q8" s="53">
        <v>5</v>
      </c>
      <c r="R8" s="56">
        <v>5</v>
      </c>
      <c r="S8" s="9">
        <f t="shared" si="5"/>
        <v>0</v>
      </c>
      <c r="T8" s="53">
        <v>73</v>
      </c>
      <c r="U8" s="57">
        <v>62</v>
      </c>
      <c r="V8" s="9">
        <f t="shared" si="6"/>
        <v>-15.068493150684931</v>
      </c>
      <c r="W8" s="53">
        <v>0</v>
      </c>
      <c r="X8" s="56">
        <v>0</v>
      </c>
      <c r="Y8" s="9" t="str">
        <f t="shared" si="7"/>
        <v/>
      </c>
      <c r="Z8" s="53">
        <v>16</v>
      </c>
      <c r="AA8" s="57">
        <v>8</v>
      </c>
      <c r="AB8" s="9">
        <f t="shared" si="8"/>
        <v>-50</v>
      </c>
      <c r="AC8" s="53">
        <v>1</v>
      </c>
      <c r="AD8" s="56">
        <v>1</v>
      </c>
      <c r="AE8" s="9">
        <f t="shared" si="9"/>
        <v>0</v>
      </c>
      <c r="AF8" s="53">
        <v>15</v>
      </c>
      <c r="AG8" s="57">
        <v>6</v>
      </c>
      <c r="AH8" s="9">
        <f t="shared" si="10"/>
        <v>-60</v>
      </c>
      <c r="AI8" s="53">
        <v>0</v>
      </c>
      <c r="AJ8" s="56">
        <v>0</v>
      </c>
      <c r="AK8" s="9" t="str">
        <f t="shared" si="11"/>
        <v/>
      </c>
    </row>
    <row r="9" spans="1:37" ht="21" customHeight="1" x14ac:dyDescent="0.2">
      <c r="A9" s="18" t="s">
        <v>46</v>
      </c>
      <c r="B9" s="53">
        <v>146</v>
      </c>
      <c r="C9" s="54">
        <v>220</v>
      </c>
      <c r="D9" s="31">
        <f t="shared" si="0"/>
        <v>50.684931506849317</v>
      </c>
      <c r="E9" s="53">
        <v>9</v>
      </c>
      <c r="F9" s="57">
        <v>9</v>
      </c>
      <c r="G9" s="9">
        <f t="shared" si="1"/>
        <v>0</v>
      </c>
      <c r="H9" s="53">
        <v>135</v>
      </c>
      <c r="I9" s="57">
        <v>211</v>
      </c>
      <c r="J9" s="9">
        <f t="shared" si="2"/>
        <v>56.296296296296298</v>
      </c>
      <c r="K9" s="53">
        <v>2</v>
      </c>
      <c r="L9" s="55">
        <v>0</v>
      </c>
      <c r="M9" s="9">
        <f t="shared" si="3"/>
        <v>-100</v>
      </c>
      <c r="N9" s="53">
        <v>110</v>
      </c>
      <c r="O9" s="57">
        <v>139</v>
      </c>
      <c r="P9" s="9">
        <f t="shared" si="4"/>
        <v>26.363636363636363</v>
      </c>
      <c r="Q9" s="53">
        <v>9</v>
      </c>
      <c r="R9" s="56">
        <v>6</v>
      </c>
      <c r="S9" s="9">
        <f t="shared" si="5"/>
        <v>-33.333333333333336</v>
      </c>
      <c r="T9" s="53">
        <v>99</v>
      </c>
      <c r="U9" s="57">
        <v>133</v>
      </c>
      <c r="V9" s="9">
        <f t="shared" si="6"/>
        <v>34.343434343434346</v>
      </c>
      <c r="W9" s="53">
        <v>2</v>
      </c>
      <c r="X9" s="56">
        <v>0</v>
      </c>
      <c r="Y9" s="9">
        <f t="shared" si="7"/>
        <v>-100</v>
      </c>
      <c r="Z9" s="53">
        <v>31</v>
      </c>
      <c r="AA9" s="57">
        <v>77</v>
      </c>
      <c r="AB9" s="9">
        <f t="shared" si="8"/>
        <v>148.38709677419354</v>
      </c>
      <c r="AC9" s="53">
        <v>0</v>
      </c>
      <c r="AD9" s="56">
        <v>1</v>
      </c>
      <c r="AE9" s="9" t="str">
        <f t="shared" si="9"/>
        <v/>
      </c>
      <c r="AF9" s="53">
        <v>31</v>
      </c>
      <c r="AG9" s="57">
        <v>76</v>
      </c>
      <c r="AH9" s="9">
        <f t="shared" si="10"/>
        <v>145.16129032258064</v>
      </c>
      <c r="AI9" s="53">
        <v>0</v>
      </c>
      <c r="AJ9" s="56">
        <v>0</v>
      </c>
      <c r="AK9" s="9" t="str">
        <f t="shared" si="11"/>
        <v/>
      </c>
    </row>
    <row r="10" spans="1:37" ht="21" customHeight="1" x14ac:dyDescent="0.2">
      <c r="A10" s="18" t="s">
        <v>91</v>
      </c>
      <c r="B10" s="53">
        <v>41</v>
      </c>
      <c r="C10" s="54">
        <v>72</v>
      </c>
      <c r="D10" s="31">
        <f t="shared" si="0"/>
        <v>75.609756097560975</v>
      </c>
      <c r="E10" s="53">
        <v>10</v>
      </c>
      <c r="F10" s="55">
        <v>12</v>
      </c>
      <c r="G10" s="9">
        <f t="shared" si="1"/>
        <v>20</v>
      </c>
      <c r="H10" s="53">
        <v>31</v>
      </c>
      <c r="I10" s="55">
        <v>60</v>
      </c>
      <c r="J10" s="9">
        <f t="shared" si="2"/>
        <v>93.548387096774192</v>
      </c>
      <c r="K10" s="53">
        <v>0</v>
      </c>
      <c r="L10" s="55">
        <v>0</v>
      </c>
      <c r="M10" s="9" t="str">
        <f t="shared" si="3"/>
        <v/>
      </c>
      <c r="N10" s="53">
        <v>33</v>
      </c>
      <c r="O10" s="55">
        <v>49</v>
      </c>
      <c r="P10" s="9">
        <f t="shared" si="4"/>
        <v>48.484848484848484</v>
      </c>
      <c r="Q10" s="53">
        <v>8</v>
      </c>
      <c r="R10" s="56">
        <v>10</v>
      </c>
      <c r="S10" s="9">
        <f t="shared" si="5"/>
        <v>25</v>
      </c>
      <c r="T10" s="53">
        <v>25</v>
      </c>
      <c r="U10" s="55">
        <v>39</v>
      </c>
      <c r="V10" s="9">
        <f t="shared" si="6"/>
        <v>56</v>
      </c>
      <c r="W10" s="53">
        <v>0</v>
      </c>
      <c r="X10" s="56">
        <v>0</v>
      </c>
      <c r="Y10" s="9" t="str">
        <f t="shared" si="7"/>
        <v/>
      </c>
      <c r="Z10" s="53">
        <v>1</v>
      </c>
      <c r="AA10" s="55">
        <v>1</v>
      </c>
      <c r="AB10" s="9">
        <f t="shared" si="8"/>
        <v>0</v>
      </c>
      <c r="AC10" s="53">
        <v>0</v>
      </c>
      <c r="AD10" s="56">
        <v>0</v>
      </c>
      <c r="AE10" s="9" t="str">
        <f t="shared" si="9"/>
        <v/>
      </c>
      <c r="AF10" s="53">
        <v>1</v>
      </c>
      <c r="AG10" s="55">
        <v>1</v>
      </c>
      <c r="AH10" s="9">
        <f t="shared" si="10"/>
        <v>0</v>
      </c>
      <c r="AI10" s="53">
        <v>0</v>
      </c>
      <c r="AJ10" s="56">
        <v>0</v>
      </c>
      <c r="AK10" s="9" t="str">
        <f t="shared" si="11"/>
        <v/>
      </c>
    </row>
    <row r="11" spans="1:37" ht="21" customHeight="1" x14ac:dyDescent="0.2">
      <c r="A11" s="18" t="s">
        <v>92</v>
      </c>
      <c r="B11" s="53">
        <v>51</v>
      </c>
      <c r="C11" s="54">
        <v>61</v>
      </c>
      <c r="D11" s="31">
        <f t="shared" si="0"/>
        <v>19.607843137254903</v>
      </c>
      <c r="E11" s="53">
        <v>13</v>
      </c>
      <c r="F11" s="55">
        <v>10</v>
      </c>
      <c r="G11" s="9">
        <f t="shared" si="1"/>
        <v>-23.076923076923077</v>
      </c>
      <c r="H11" s="53">
        <v>38</v>
      </c>
      <c r="I11" s="55">
        <v>50</v>
      </c>
      <c r="J11" s="9">
        <f t="shared" si="2"/>
        <v>31.578947368421051</v>
      </c>
      <c r="K11" s="53">
        <v>0</v>
      </c>
      <c r="L11" s="55">
        <v>1</v>
      </c>
      <c r="M11" s="9" t="str">
        <f t="shared" si="3"/>
        <v/>
      </c>
      <c r="N11" s="53">
        <v>32</v>
      </c>
      <c r="O11" s="55">
        <v>36</v>
      </c>
      <c r="P11" s="9">
        <f t="shared" si="4"/>
        <v>12.5</v>
      </c>
      <c r="Q11" s="53">
        <v>14</v>
      </c>
      <c r="R11" s="56">
        <v>10</v>
      </c>
      <c r="S11" s="9">
        <f t="shared" si="5"/>
        <v>-28.571428571428573</v>
      </c>
      <c r="T11" s="53">
        <v>18</v>
      </c>
      <c r="U11" s="55">
        <v>26</v>
      </c>
      <c r="V11" s="9">
        <f t="shared" si="6"/>
        <v>44.444444444444443</v>
      </c>
      <c r="W11" s="53">
        <v>0</v>
      </c>
      <c r="X11" s="56">
        <v>0</v>
      </c>
      <c r="Y11" s="9" t="str">
        <f t="shared" si="7"/>
        <v/>
      </c>
      <c r="Z11" s="53">
        <v>11</v>
      </c>
      <c r="AA11" s="55">
        <v>9</v>
      </c>
      <c r="AB11" s="9">
        <f t="shared" si="8"/>
        <v>-18.181818181818183</v>
      </c>
      <c r="AC11" s="53">
        <v>0</v>
      </c>
      <c r="AD11" s="56">
        <v>0</v>
      </c>
      <c r="AE11" s="9" t="str">
        <f t="shared" si="9"/>
        <v/>
      </c>
      <c r="AF11" s="53">
        <v>11</v>
      </c>
      <c r="AG11" s="55">
        <v>9</v>
      </c>
      <c r="AH11" s="9">
        <f t="shared" si="10"/>
        <v>-18.181818181818183</v>
      </c>
      <c r="AI11" s="53">
        <v>0</v>
      </c>
      <c r="AJ11" s="56">
        <v>0</v>
      </c>
      <c r="AK11" s="9" t="str">
        <f t="shared" si="11"/>
        <v/>
      </c>
    </row>
    <row r="12" spans="1:37" ht="21" customHeight="1" x14ac:dyDescent="0.2">
      <c r="A12" s="18" t="s">
        <v>93</v>
      </c>
      <c r="B12" s="53">
        <v>84</v>
      </c>
      <c r="C12" s="51">
        <v>114</v>
      </c>
      <c r="D12" s="31">
        <f t="shared" si="0"/>
        <v>35.714285714285715</v>
      </c>
      <c r="E12" s="53">
        <v>13</v>
      </c>
      <c r="F12" s="57">
        <v>20</v>
      </c>
      <c r="G12" s="12">
        <f t="shared" si="1"/>
        <v>53.846153846153847</v>
      </c>
      <c r="H12" s="53">
        <v>68</v>
      </c>
      <c r="I12" s="55">
        <v>93</v>
      </c>
      <c r="J12" s="12">
        <f t="shared" si="2"/>
        <v>36.764705882352942</v>
      </c>
      <c r="K12" s="53">
        <v>3</v>
      </c>
      <c r="L12" s="55">
        <v>1</v>
      </c>
      <c r="M12" s="12">
        <f t="shared" si="3"/>
        <v>-66.666666666666671</v>
      </c>
      <c r="N12" s="53">
        <v>71</v>
      </c>
      <c r="O12" s="55">
        <v>83</v>
      </c>
      <c r="P12" s="12">
        <f t="shared" si="4"/>
        <v>16.901408450704224</v>
      </c>
      <c r="Q12" s="53">
        <v>12</v>
      </c>
      <c r="R12" s="58">
        <v>17</v>
      </c>
      <c r="S12" s="12">
        <f t="shared" si="5"/>
        <v>41.666666666666664</v>
      </c>
      <c r="T12" s="53">
        <v>56</v>
      </c>
      <c r="U12" s="55">
        <v>65</v>
      </c>
      <c r="V12" s="12">
        <f t="shared" si="6"/>
        <v>16.071428571428573</v>
      </c>
      <c r="W12" s="53">
        <v>3</v>
      </c>
      <c r="X12" s="58">
        <v>1</v>
      </c>
      <c r="Y12" s="12">
        <f t="shared" si="7"/>
        <v>-66.666666666666671</v>
      </c>
      <c r="Z12" s="53">
        <v>9</v>
      </c>
      <c r="AA12" s="55">
        <v>12</v>
      </c>
      <c r="AB12" s="12">
        <f t="shared" si="8"/>
        <v>33.333333333333336</v>
      </c>
      <c r="AC12" s="53">
        <v>0</v>
      </c>
      <c r="AD12" s="58">
        <v>3</v>
      </c>
      <c r="AE12" s="12" t="str">
        <f t="shared" si="9"/>
        <v/>
      </c>
      <c r="AF12" s="53">
        <v>9</v>
      </c>
      <c r="AG12" s="55">
        <v>9</v>
      </c>
      <c r="AH12" s="12">
        <f t="shared" si="10"/>
        <v>0</v>
      </c>
      <c r="AI12" s="53">
        <v>0</v>
      </c>
      <c r="AJ12" s="58">
        <v>0</v>
      </c>
      <c r="AK12" s="12" t="str">
        <f t="shared" si="11"/>
        <v/>
      </c>
    </row>
    <row r="13" spans="1:37" ht="21" customHeight="1" x14ac:dyDescent="0.2">
      <c r="A13" s="18" t="s">
        <v>94</v>
      </c>
      <c r="B13" s="53">
        <v>16</v>
      </c>
      <c r="C13" s="54">
        <v>49</v>
      </c>
      <c r="D13" s="31">
        <f t="shared" si="0"/>
        <v>206.25</v>
      </c>
      <c r="E13" s="53">
        <v>10</v>
      </c>
      <c r="F13" s="55">
        <v>6</v>
      </c>
      <c r="G13" s="9">
        <f t="shared" si="1"/>
        <v>-40</v>
      </c>
      <c r="H13" s="53">
        <v>6</v>
      </c>
      <c r="I13" s="55">
        <v>41</v>
      </c>
      <c r="J13" s="9">
        <f t="shared" si="2"/>
        <v>583.33333333333337</v>
      </c>
      <c r="K13" s="53">
        <v>0</v>
      </c>
      <c r="L13" s="55">
        <v>2</v>
      </c>
      <c r="M13" s="9" t="str">
        <f t="shared" si="3"/>
        <v/>
      </c>
      <c r="N13" s="53">
        <v>14</v>
      </c>
      <c r="O13" s="55">
        <v>36</v>
      </c>
      <c r="P13" s="9">
        <f t="shared" si="4"/>
        <v>157.14285714285714</v>
      </c>
      <c r="Q13" s="53">
        <v>9</v>
      </c>
      <c r="R13" s="56">
        <v>6</v>
      </c>
      <c r="S13" s="9">
        <f t="shared" si="5"/>
        <v>-33.333333333333336</v>
      </c>
      <c r="T13" s="53">
        <v>5</v>
      </c>
      <c r="U13" s="55">
        <v>28</v>
      </c>
      <c r="V13" s="9">
        <f t="shared" si="6"/>
        <v>460</v>
      </c>
      <c r="W13" s="53">
        <v>0</v>
      </c>
      <c r="X13" s="56">
        <v>2</v>
      </c>
      <c r="Y13" s="9" t="str">
        <f t="shared" si="7"/>
        <v/>
      </c>
      <c r="Z13" s="53">
        <v>0</v>
      </c>
      <c r="AA13" s="55">
        <v>5</v>
      </c>
      <c r="AB13" s="9" t="str">
        <f t="shared" si="8"/>
        <v/>
      </c>
      <c r="AC13" s="53">
        <v>0</v>
      </c>
      <c r="AD13" s="56">
        <v>0</v>
      </c>
      <c r="AE13" s="9" t="str">
        <f t="shared" si="9"/>
        <v/>
      </c>
      <c r="AF13" s="53">
        <v>0</v>
      </c>
      <c r="AG13" s="55">
        <v>5</v>
      </c>
      <c r="AH13" s="9" t="str">
        <f t="shared" si="10"/>
        <v/>
      </c>
      <c r="AI13" s="53">
        <v>0</v>
      </c>
      <c r="AJ13" s="56">
        <v>0</v>
      </c>
      <c r="AK13" s="9" t="str">
        <f t="shared" si="11"/>
        <v/>
      </c>
    </row>
    <row r="14" spans="1:37" ht="21" customHeight="1" x14ac:dyDescent="0.2">
      <c r="A14" s="18" t="s">
        <v>89</v>
      </c>
      <c r="B14" s="53">
        <v>35</v>
      </c>
      <c r="C14" s="54">
        <v>83</v>
      </c>
      <c r="D14" s="31">
        <f t="shared" si="0"/>
        <v>137.14285714285714</v>
      </c>
      <c r="E14" s="53">
        <v>14</v>
      </c>
      <c r="F14" s="55">
        <v>19</v>
      </c>
      <c r="G14" s="9">
        <f t="shared" si="1"/>
        <v>35.714285714285715</v>
      </c>
      <c r="H14" s="53">
        <v>21</v>
      </c>
      <c r="I14" s="55">
        <v>61</v>
      </c>
      <c r="J14" s="9">
        <f t="shared" si="2"/>
        <v>190.47619047619048</v>
      </c>
      <c r="K14" s="53">
        <v>0</v>
      </c>
      <c r="L14" s="55">
        <v>3</v>
      </c>
      <c r="M14" s="9" t="str">
        <f t="shared" si="3"/>
        <v/>
      </c>
      <c r="N14" s="53">
        <v>37</v>
      </c>
      <c r="O14" s="55">
        <v>61</v>
      </c>
      <c r="P14" s="9">
        <f t="shared" si="4"/>
        <v>64.86486486486487</v>
      </c>
      <c r="Q14" s="53">
        <v>16</v>
      </c>
      <c r="R14" s="56">
        <v>15</v>
      </c>
      <c r="S14" s="9">
        <f t="shared" si="5"/>
        <v>-6.25</v>
      </c>
      <c r="T14" s="53">
        <v>21</v>
      </c>
      <c r="U14" s="55">
        <v>46</v>
      </c>
      <c r="V14" s="9">
        <f t="shared" si="6"/>
        <v>119.04761904761905</v>
      </c>
      <c r="W14" s="53">
        <v>0</v>
      </c>
      <c r="X14" s="56">
        <v>0</v>
      </c>
      <c r="Y14" s="9" t="str">
        <f t="shared" si="7"/>
        <v/>
      </c>
      <c r="Z14" s="53">
        <v>0</v>
      </c>
      <c r="AA14" s="55">
        <v>8</v>
      </c>
      <c r="AB14" s="9" t="str">
        <f t="shared" si="8"/>
        <v/>
      </c>
      <c r="AC14" s="53">
        <v>0</v>
      </c>
      <c r="AD14" s="56">
        <v>1</v>
      </c>
      <c r="AE14" s="9" t="str">
        <f t="shared" si="9"/>
        <v/>
      </c>
      <c r="AF14" s="53">
        <v>0</v>
      </c>
      <c r="AG14" s="55">
        <v>7</v>
      </c>
      <c r="AH14" s="9" t="str">
        <f t="shared" si="10"/>
        <v/>
      </c>
      <c r="AI14" s="53">
        <v>0</v>
      </c>
      <c r="AJ14" s="56">
        <v>0</v>
      </c>
      <c r="AK14" s="9" t="str">
        <f t="shared" si="11"/>
        <v/>
      </c>
    </row>
    <row r="15" spans="1:37" ht="21" customHeight="1" x14ac:dyDescent="0.2">
      <c r="A15" s="18" t="s">
        <v>95</v>
      </c>
      <c r="B15" s="53">
        <v>47</v>
      </c>
      <c r="C15" s="54">
        <v>89</v>
      </c>
      <c r="D15" s="31">
        <f t="shared" si="0"/>
        <v>89.361702127659569</v>
      </c>
      <c r="E15" s="53">
        <v>13</v>
      </c>
      <c r="F15" s="55">
        <v>13</v>
      </c>
      <c r="G15" s="9">
        <f t="shared" si="1"/>
        <v>0</v>
      </c>
      <c r="H15" s="53">
        <v>34</v>
      </c>
      <c r="I15" s="55">
        <v>76</v>
      </c>
      <c r="J15" s="9">
        <f t="shared" si="2"/>
        <v>123.52941176470588</v>
      </c>
      <c r="K15" s="53">
        <v>0</v>
      </c>
      <c r="L15" s="55">
        <v>0</v>
      </c>
      <c r="M15" s="9" t="str">
        <f t="shared" si="3"/>
        <v/>
      </c>
      <c r="N15" s="53">
        <v>41</v>
      </c>
      <c r="O15" s="55">
        <v>85</v>
      </c>
      <c r="P15" s="9">
        <f t="shared" si="4"/>
        <v>107.3170731707317</v>
      </c>
      <c r="Q15" s="53">
        <v>12</v>
      </c>
      <c r="R15" s="56">
        <v>15</v>
      </c>
      <c r="S15" s="9">
        <f t="shared" si="5"/>
        <v>25</v>
      </c>
      <c r="T15" s="53">
        <v>29</v>
      </c>
      <c r="U15" s="55">
        <v>70</v>
      </c>
      <c r="V15" s="9">
        <f t="shared" si="6"/>
        <v>141.37931034482759</v>
      </c>
      <c r="W15" s="53">
        <v>0</v>
      </c>
      <c r="X15" s="56">
        <v>0</v>
      </c>
      <c r="Y15" s="9" t="str">
        <f t="shared" si="7"/>
        <v/>
      </c>
      <c r="Z15" s="53">
        <v>7</v>
      </c>
      <c r="AA15" s="55">
        <v>5</v>
      </c>
      <c r="AB15" s="9">
        <f t="shared" si="8"/>
        <v>-28.571428571428573</v>
      </c>
      <c r="AC15" s="53">
        <v>2</v>
      </c>
      <c r="AD15" s="56">
        <v>0</v>
      </c>
      <c r="AE15" s="9">
        <f t="shared" si="9"/>
        <v>-100</v>
      </c>
      <c r="AF15" s="53">
        <v>5</v>
      </c>
      <c r="AG15" s="55">
        <v>5</v>
      </c>
      <c r="AH15" s="9">
        <f t="shared" si="10"/>
        <v>0</v>
      </c>
      <c r="AI15" s="53">
        <v>0</v>
      </c>
      <c r="AJ15" s="56">
        <v>0</v>
      </c>
      <c r="AK15" s="9" t="str">
        <f t="shared" si="11"/>
        <v/>
      </c>
    </row>
    <row r="16" spans="1:37" ht="21" customHeight="1" x14ac:dyDescent="0.2">
      <c r="A16" s="18" t="s">
        <v>90</v>
      </c>
      <c r="B16" s="53">
        <v>18</v>
      </c>
      <c r="C16" s="54">
        <v>44</v>
      </c>
      <c r="D16" s="31">
        <f t="shared" si="0"/>
        <v>144.44444444444446</v>
      </c>
      <c r="E16" s="53">
        <v>8</v>
      </c>
      <c r="F16" s="55">
        <v>3</v>
      </c>
      <c r="G16" s="9">
        <f t="shared" si="1"/>
        <v>-62.5</v>
      </c>
      <c r="H16" s="53">
        <v>10</v>
      </c>
      <c r="I16" s="55">
        <v>37</v>
      </c>
      <c r="J16" s="9">
        <f t="shared" si="2"/>
        <v>270</v>
      </c>
      <c r="K16" s="53">
        <v>0</v>
      </c>
      <c r="L16" s="55">
        <v>4</v>
      </c>
      <c r="M16" s="9" t="str">
        <f t="shared" si="3"/>
        <v/>
      </c>
      <c r="N16" s="53">
        <v>13</v>
      </c>
      <c r="O16" s="55">
        <v>24</v>
      </c>
      <c r="P16" s="9">
        <f t="shared" si="4"/>
        <v>84.615384615384613</v>
      </c>
      <c r="Q16" s="53">
        <v>8</v>
      </c>
      <c r="R16" s="56">
        <v>3</v>
      </c>
      <c r="S16" s="9">
        <f t="shared" si="5"/>
        <v>-62.5</v>
      </c>
      <c r="T16" s="53">
        <v>5</v>
      </c>
      <c r="U16" s="55">
        <v>21</v>
      </c>
      <c r="V16" s="9">
        <f t="shared" si="6"/>
        <v>320</v>
      </c>
      <c r="W16" s="53">
        <v>0</v>
      </c>
      <c r="X16" s="56">
        <v>0</v>
      </c>
      <c r="Y16" s="9" t="str">
        <f t="shared" si="7"/>
        <v/>
      </c>
      <c r="Z16" s="53">
        <v>4</v>
      </c>
      <c r="AA16" s="55">
        <v>12</v>
      </c>
      <c r="AB16" s="9">
        <f t="shared" si="8"/>
        <v>200</v>
      </c>
      <c r="AC16" s="53">
        <v>0</v>
      </c>
      <c r="AD16" s="56">
        <v>1</v>
      </c>
      <c r="AE16" s="9" t="str">
        <f t="shared" si="9"/>
        <v/>
      </c>
      <c r="AF16" s="53">
        <v>4</v>
      </c>
      <c r="AG16" s="55">
        <v>11</v>
      </c>
      <c r="AH16" s="9">
        <f t="shared" si="10"/>
        <v>175</v>
      </c>
      <c r="AI16" s="53">
        <v>0</v>
      </c>
      <c r="AJ16" s="56">
        <v>0</v>
      </c>
      <c r="AK16" s="9" t="str">
        <f t="shared" si="11"/>
        <v/>
      </c>
    </row>
    <row r="17" spans="1:37" ht="21" customHeight="1" x14ac:dyDescent="0.2">
      <c r="A17" s="18" t="s">
        <v>96</v>
      </c>
      <c r="B17" s="53">
        <v>66</v>
      </c>
      <c r="C17" s="54">
        <v>58</v>
      </c>
      <c r="D17" s="31">
        <f t="shared" si="0"/>
        <v>-12.121212121212121</v>
      </c>
      <c r="E17" s="53">
        <v>21</v>
      </c>
      <c r="F17" s="55">
        <v>22</v>
      </c>
      <c r="G17" s="9">
        <f t="shared" si="1"/>
        <v>4.7619047619047619</v>
      </c>
      <c r="H17" s="53">
        <v>45</v>
      </c>
      <c r="I17" s="55">
        <v>36</v>
      </c>
      <c r="J17" s="9">
        <f t="shared" si="2"/>
        <v>-20</v>
      </c>
      <c r="K17" s="53">
        <v>0</v>
      </c>
      <c r="L17" s="55">
        <v>0</v>
      </c>
      <c r="M17" s="9" t="str">
        <f t="shared" si="3"/>
        <v/>
      </c>
      <c r="N17" s="53">
        <v>60</v>
      </c>
      <c r="O17" s="55">
        <v>48</v>
      </c>
      <c r="P17" s="9">
        <f t="shared" si="4"/>
        <v>-20</v>
      </c>
      <c r="Q17" s="53">
        <v>20</v>
      </c>
      <c r="R17" s="56">
        <v>19</v>
      </c>
      <c r="S17" s="9">
        <f t="shared" si="5"/>
        <v>-5</v>
      </c>
      <c r="T17" s="53">
        <v>40</v>
      </c>
      <c r="U17" s="55">
        <v>29</v>
      </c>
      <c r="V17" s="9">
        <f t="shared" si="6"/>
        <v>-27.5</v>
      </c>
      <c r="W17" s="53">
        <v>0</v>
      </c>
      <c r="X17" s="56">
        <v>0</v>
      </c>
      <c r="Y17" s="9" t="str">
        <f t="shared" si="7"/>
        <v/>
      </c>
      <c r="Z17" s="53">
        <v>6</v>
      </c>
      <c r="AA17" s="55">
        <v>1</v>
      </c>
      <c r="AB17" s="9">
        <f t="shared" si="8"/>
        <v>-83.333333333333329</v>
      </c>
      <c r="AC17" s="53">
        <v>1</v>
      </c>
      <c r="AD17" s="56">
        <v>0</v>
      </c>
      <c r="AE17" s="9">
        <f t="shared" si="9"/>
        <v>-100</v>
      </c>
      <c r="AF17" s="53">
        <v>5</v>
      </c>
      <c r="AG17" s="55">
        <v>1</v>
      </c>
      <c r="AH17" s="9">
        <f t="shared" si="10"/>
        <v>-80</v>
      </c>
      <c r="AI17" s="53">
        <v>0</v>
      </c>
      <c r="AJ17" s="56">
        <v>0</v>
      </c>
      <c r="AK17" s="9" t="str">
        <f t="shared" si="11"/>
        <v/>
      </c>
    </row>
    <row r="18" spans="1:37" ht="21" customHeight="1" x14ac:dyDescent="0.2">
      <c r="A18" s="18" t="s">
        <v>101</v>
      </c>
      <c r="B18" s="53">
        <v>26</v>
      </c>
      <c r="C18" s="54">
        <v>45</v>
      </c>
      <c r="D18" s="31">
        <f t="shared" si="0"/>
        <v>73.07692307692308</v>
      </c>
      <c r="E18" s="53">
        <v>5</v>
      </c>
      <c r="F18" s="55">
        <v>12</v>
      </c>
      <c r="G18" s="9">
        <f t="shared" si="1"/>
        <v>140</v>
      </c>
      <c r="H18" s="53">
        <v>21</v>
      </c>
      <c r="I18" s="55">
        <v>33</v>
      </c>
      <c r="J18" s="9">
        <f t="shared" si="2"/>
        <v>57.142857142857146</v>
      </c>
      <c r="K18" s="53">
        <v>0</v>
      </c>
      <c r="L18" s="55">
        <v>0</v>
      </c>
      <c r="M18" s="9" t="str">
        <f t="shared" si="3"/>
        <v/>
      </c>
      <c r="N18" s="53">
        <v>25</v>
      </c>
      <c r="O18" s="55">
        <v>36</v>
      </c>
      <c r="P18" s="9">
        <f t="shared" si="4"/>
        <v>44</v>
      </c>
      <c r="Q18" s="53">
        <v>5</v>
      </c>
      <c r="R18" s="56">
        <v>12</v>
      </c>
      <c r="S18" s="9">
        <f t="shared" si="5"/>
        <v>140</v>
      </c>
      <c r="T18" s="53">
        <v>20</v>
      </c>
      <c r="U18" s="55">
        <v>24</v>
      </c>
      <c r="V18" s="9">
        <f t="shared" si="6"/>
        <v>20</v>
      </c>
      <c r="W18" s="53">
        <v>0</v>
      </c>
      <c r="X18" s="56">
        <v>0</v>
      </c>
      <c r="Y18" s="9" t="str">
        <f t="shared" si="7"/>
        <v/>
      </c>
      <c r="Z18" s="53">
        <v>1</v>
      </c>
      <c r="AA18" s="55">
        <v>7</v>
      </c>
      <c r="AB18" s="9">
        <f t="shared" si="8"/>
        <v>600</v>
      </c>
      <c r="AC18" s="53">
        <v>0</v>
      </c>
      <c r="AD18" s="56">
        <v>0</v>
      </c>
      <c r="AE18" s="9" t="str">
        <f t="shared" si="9"/>
        <v/>
      </c>
      <c r="AF18" s="53">
        <v>1</v>
      </c>
      <c r="AG18" s="55">
        <v>7</v>
      </c>
      <c r="AH18" s="9">
        <f t="shared" si="10"/>
        <v>600</v>
      </c>
      <c r="AI18" s="53">
        <v>0</v>
      </c>
      <c r="AJ18" s="56">
        <v>0</v>
      </c>
      <c r="AK18" s="9" t="str">
        <f t="shared" si="11"/>
        <v/>
      </c>
    </row>
    <row r="19" spans="1:37" ht="21" customHeight="1" x14ac:dyDescent="0.2">
      <c r="A19" s="18" t="s">
        <v>97</v>
      </c>
      <c r="B19" s="53">
        <v>25</v>
      </c>
      <c r="C19" s="54">
        <v>35</v>
      </c>
      <c r="D19" s="31">
        <f t="shared" si="0"/>
        <v>40</v>
      </c>
      <c r="E19" s="53">
        <v>6</v>
      </c>
      <c r="F19" s="55">
        <v>7</v>
      </c>
      <c r="G19" s="9">
        <f t="shared" si="1"/>
        <v>16.666666666666668</v>
      </c>
      <c r="H19" s="53">
        <v>18</v>
      </c>
      <c r="I19" s="55">
        <v>27</v>
      </c>
      <c r="J19" s="9">
        <f t="shared" si="2"/>
        <v>50</v>
      </c>
      <c r="K19" s="53">
        <v>1</v>
      </c>
      <c r="L19" s="55">
        <v>1</v>
      </c>
      <c r="M19" s="9">
        <f t="shared" si="3"/>
        <v>0</v>
      </c>
      <c r="N19" s="53">
        <v>22</v>
      </c>
      <c r="O19" s="55">
        <v>32</v>
      </c>
      <c r="P19" s="9">
        <f t="shared" si="4"/>
        <v>45.454545454545453</v>
      </c>
      <c r="Q19" s="53">
        <v>5</v>
      </c>
      <c r="R19" s="56">
        <v>6</v>
      </c>
      <c r="S19" s="9">
        <f t="shared" si="5"/>
        <v>20</v>
      </c>
      <c r="T19" s="53">
        <v>16</v>
      </c>
      <c r="U19" s="55">
        <v>25</v>
      </c>
      <c r="V19" s="9">
        <f t="shared" si="6"/>
        <v>56.25</v>
      </c>
      <c r="W19" s="53">
        <v>1</v>
      </c>
      <c r="X19" s="56">
        <v>1</v>
      </c>
      <c r="Y19" s="9">
        <f t="shared" si="7"/>
        <v>0</v>
      </c>
      <c r="Z19" s="53">
        <v>2</v>
      </c>
      <c r="AA19" s="55">
        <v>2</v>
      </c>
      <c r="AB19" s="9">
        <f t="shared" si="8"/>
        <v>0</v>
      </c>
      <c r="AC19" s="53">
        <v>1</v>
      </c>
      <c r="AD19" s="56">
        <v>1</v>
      </c>
      <c r="AE19" s="9">
        <f t="shared" si="9"/>
        <v>0</v>
      </c>
      <c r="AF19" s="53">
        <v>1</v>
      </c>
      <c r="AG19" s="55">
        <v>1</v>
      </c>
      <c r="AH19" s="9">
        <f t="shared" si="10"/>
        <v>0</v>
      </c>
      <c r="AI19" s="53">
        <v>0</v>
      </c>
      <c r="AJ19" s="56">
        <v>0</v>
      </c>
      <c r="AK19" s="9" t="str">
        <f t="shared" si="11"/>
        <v/>
      </c>
    </row>
    <row r="20" spans="1:37" ht="21" customHeight="1" x14ac:dyDescent="0.2">
      <c r="A20" s="18" t="s">
        <v>98</v>
      </c>
      <c r="B20" s="53">
        <v>16</v>
      </c>
      <c r="C20" s="54">
        <v>41</v>
      </c>
      <c r="D20" s="31">
        <f t="shared" si="0"/>
        <v>156.25</v>
      </c>
      <c r="E20" s="53">
        <v>1</v>
      </c>
      <c r="F20" s="55">
        <v>12</v>
      </c>
      <c r="G20" s="9">
        <f t="shared" si="1"/>
        <v>1100</v>
      </c>
      <c r="H20" s="53">
        <v>15</v>
      </c>
      <c r="I20" s="55">
        <v>29</v>
      </c>
      <c r="J20" s="9">
        <f t="shared" si="2"/>
        <v>93.333333333333329</v>
      </c>
      <c r="K20" s="53">
        <v>0</v>
      </c>
      <c r="L20" s="55">
        <v>0</v>
      </c>
      <c r="M20" s="9" t="str">
        <f t="shared" si="3"/>
        <v/>
      </c>
      <c r="N20" s="53">
        <v>9</v>
      </c>
      <c r="O20" s="55">
        <v>40</v>
      </c>
      <c r="P20" s="9">
        <f t="shared" si="4"/>
        <v>344.44444444444446</v>
      </c>
      <c r="Q20" s="53">
        <v>1</v>
      </c>
      <c r="R20" s="56">
        <v>12</v>
      </c>
      <c r="S20" s="9">
        <f t="shared" si="5"/>
        <v>1100</v>
      </c>
      <c r="T20" s="53">
        <v>8</v>
      </c>
      <c r="U20" s="55">
        <v>28</v>
      </c>
      <c r="V20" s="9">
        <f t="shared" si="6"/>
        <v>250</v>
      </c>
      <c r="W20" s="53">
        <v>0</v>
      </c>
      <c r="X20" s="56">
        <v>0</v>
      </c>
      <c r="Y20" s="9" t="str">
        <f t="shared" si="7"/>
        <v/>
      </c>
      <c r="Z20" s="53">
        <v>1</v>
      </c>
      <c r="AA20" s="55">
        <v>3</v>
      </c>
      <c r="AB20" s="9">
        <f t="shared" si="8"/>
        <v>200</v>
      </c>
      <c r="AC20" s="53">
        <v>0</v>
      </c>
      <c r="AD20" s="56">
        <v>0</v>
      </c>
      <c r="AE20" s="9" t="str">
        <f t="shared" si="9"/>
        <v/>
      </c>
      <c r="AF20" s="53">
        <v>1</v>
      </c>
      <c r="AG20" s="55">
        <v>3</v>
      </c>
      <c r="AH20" s="9">
        <f t="shared" si="10"/>
        <v>200</v>
      </c>
      <c r="AI20" s="53">
        <v>0</v>
      </c>
      <c r="AJ20" s="56">
        <v>0</v>
      </c>
      <c r="AK20" s="9" t="str">
        <f t="shared" si="11"/>
        <v/>
      </c>
    </row>
    <row r="21" spans="1:37" ht="21" customHeight="1" x14ac:dyDescent="0.2">
      <c r="A21" s="18" t="s">
        <v>99</v>
      </c>
      <c r="B21" s="53">
        <v>23</v>
      </c>
      <c r="C21" s="54">
        <v>33</v>
      </c>
      <c r="D21" s="31">
        <f t="shared" si="0"/>
        <v>43.478260869565219</v>
      </c>
      <c r="E21" s="53">
        <v>6</v>
      </c>
      <c r="F21" s="55">
        <v>9</v>
      </c>
      <c r="G21" s="9">
        <f t="shared" si="1"/>
        <v>50</v>
      </c>
      <c r="H21" s="53">
        <v>17</v>
      </c>
      <c r="I21" s="55">
        <v>24</v>
      </c>
      <c r="J21" s="9">
        <f t="shared" si="2"/>
        <v>41.176470588235297</v>
      </c>
      <c r="K21" s="53">
        <v>0</v>
      </c>
      <c r="L21" s="55">
        <v>0</v>
      </c>
      <c r="M21" s="9" t="str">
        <f t="shared" si="3"/>
        <v/>
      </c>
      <c r="N21" s="53">
        <v>15</v>
      </c>
      <c r="O21" s="55">
        <v>25</v>
      </c>
      <c r="P21" s="9">
        <f t="shared" si="4"/>
        <v>66.666666666666671</v>
      </c>
      <c r="Q21" s="53">
        <v>4</v>
      </c>
      <c r="R21" s="56">
        <v>7</v>
      </c>
      <c r="S21" s="9">
        <f t="shared" si="5"/>
        <v>75</v>
      </c>
      <c r="T21" s="53">
        <v>11</v>
      </c>
      <c r="U21" s="55">
        <v>18</v>
      </c>
      <c r="V21" s="9">
        <f t="shared" si="6"/>
        <v>63.636363636363633</v>
      </c>
      <c r="W21" s="53">
        <v>0</v>
      </c>
      <c r="X21" s="56">
        <v>0</v>
      </c>
      <c r="Y21" s="9" t="str">
        <f t="shared" si="7"/>
        <v/>
      </c>
      <c r="Z21" s="53">
        <v>5</v>
      </c>
      <c r="AA21" s="55">
        <v>1</v>
      </c>
      <c r="AB21" s="9">
        <f t="shared" si="8"/>
        <v>-80</v>
      </c>
      <c r="AC21" s="53">
        <v>1</v>
      </c>
      <c r="AD21" s="56">
        <v>0</v>
      </c>
      <c r="AE21" s="9">
        <f t="shared" si="9"/>
        <v>-100</v>
      </c>
      <c r="AF21" s="53">
        <v>4</v>
      </c>
      <c r="AG21" s="55">
        <v>1</v>
      </c>
      <c r="AH21" s="9">
        <f t="shared" si="10"/>
        <v>-75</v>
      </c>
      <c r="AI21" s="53">
        <v>0</v>
      </c>
      <c r="AJ21" s="56">
        <v>0</v>
      </c>
      <c r="AK21" s="9" t="str">
        <f t="shared" si="11"/>
        <v/>
      </c>
    </row>
    <row r="22" spans="1:37" ht="21" customHeight="1" x14ac:dyDescent="0.2">
      <c r="A22" s="18" t="s">
        <v>100</v>
      </c>
      <c r="B22" s="53">
        <v>15</v>
      </c>
      <c r="C22" s="54">
        <v>37</v>
      </c>
      <c r="D22" s="31">
        <f t="shared" si="0"/>
        <v>146.66666666666666</v>
      </c>
      <c r="E22" s="53">
        <v>3</v>
      </c>
      <c r="F22" s="55">
        <v>8</v>
      </c>
      <c r="G22" s="9">
        <f t="shared" si="1"/>
        <v>166.66666666666666</v>
      </c>
      <c r="H22" s="53">
        <v>12</v>
      </c>
      <c r="I22" s="55">
        <v>29</v>
      </c>
      <c r="J22" s="9">
        <f t="shared" si="2"/>
        <v>141.66666666666666</v>
      </c>
      <c r="K22" s="53">
        <v>0</v>
      </c>
      <c r="L22" s="55">
        <v>0</v>
      </c>
      <c r="M22" s="9" t="str">
        <f t="shared" si="3"/>
        <v/>
      </c>
      <c r="N22" s="53">
        <v>14</v>
      </c>
      <c r="O22" s="55">
        <v>31</v>
      </c>
      <c r="P22" s="9">
        <f t="shared" si="4"/>
        <v>121.42857142857143</v>
      </c>
      <c r="Q22" s="53">
        <v>3</v>
      </c>
      <c r="R22" s="56">
        <v>7</v>
      </c>
      <c r="S22" s="9">
        <f t="shared" si="5"/>
        <v>133.33333333333334</v>
      </c>
      <c r="T22" s="53">
        <v>11</v>
      </c>
      <c r="U22" s="55">
        <v>24</v>
      </c>
      <c r="V22" s="9">
        <f t="shared" si="6"/>
        <v>118.18181818181819</v>
      </c>
      <c r="W22" s="53">
        <v>0</v>
      </c>
      <c r="X22" s="56">
        <v>0</v>
      </c>
      <c r="Y22" s="9" t="str">
        <f t="shared" si="7"/>
        <v/>
      </c>
      <c r="Z22" s="53">
        <v>1</v>
      </c>
      <c r="AA22" s="55">
        <v>5</v>
      </c>
      <c r="AB22" s="9">
        <f t="shared" si="8"/>
        <v>400</v>
      </c>
      <c r="AC22" s="53">
        <v>0</v>
      </c>
      <c r="AD22" s="56">
        <v>1</v>
      </c>
      <c r="AE22" s="9" t="str">
        <f t="shared" si="9"/>
        <v/>
      </c>
      <c r="AF22" s="53">
        <v>1</v>
      </c>
      <c r="AG22" s="55">
        <v>4</v>
      </c>
      <c r="AH22" s="9">
        <f t="shared" si="10"/>
        <v>300</v>
      </c>
      <c r="AI22" s="53">
        <v>0</v>
      </c>
      <c r="AJ22" s="56">
        <v>0</v>
      </c>
      <c r="AK22" s="9" t="str">
        <f t="shared" si="11"/>
        <v/>
      </c>
    </row>
    <row r="23" spans="1:37" ht="21" customHeight="1" x14ac:dyDescent="0.2">
      <c r="A23" s="6" t="s">
        <v>121</v>
      </c>
      <c r="B23" s="53">
        <v>38</v>
      </c>
      <c r="C23" s="54">
        <v>46</v>
      </c>
      <c r="D23" s="31">
        <f t="shared" ref="D23" si="12">IF(B23=0,"",(C23-B23)*100/B23)</f>
        <v>21.05263157894737</v>
      </c>
      <c r="E23" s="53">
        <v>3</v>
      </c>
      <c r="F23" s="55">
        <v>11</v>
      </c>
      <c r="G23" s="9">
        <f t="shared" si="1"/>
        <v>266.66666666666669</v>
      </c>
      <c r="H23" s="53">
        <v>35</v>
      </c>
      <c r="I23" s="55">
        <v>35</v>
      </c>
      <c r="J23" s="9">
        <f t="shared" si="2"/>
        <v>0</v>
      </c>
      <c r="K23" s="53">
        <v>0</v>
      </c>
      <c r="L23" s="55">
        <v>0</v>
      </c>
      <c r="M23" s="9" t="str">
        <f t="shared" si="3"/>
        <v/>
      </c>
      <c r="N23" s="53">
        <v>37</v>
      </c>
      <c r="O23" s="55">
        <v>43</v>
      </c>
      <c r="P23" s="9">
        <f t="shared" si="4"/>
        <v>16.216216216216218</v>
      </c>
      <c r="Q23" s="53">
        <v>3</v>
      </c>
      <c r="R23" s="56">
        <v>10</v>
      </c>
      <c r="S23" s="9">
        <f t="shared" si="5"/>
        <v>233.33333333333334</v>
      </c>
      <c r="T23" s="53">
        <v>34</v>
      </c>
      <c r="U23" s="55">
        <v>33</v>
      </c>
      <c r="V23" s="9">
        <f t="shared" si="6"/>
        <v>-2.9411764705882355</v>
      </c>
      <c r="W23" s="53">
        <v>0</v>
      </c>
      <c r="X23" s="56">
        <v>0</v>
      </c>
      <c r="Y23" s="9" t="str">
        <f t="shared" si="7"/>
        <v/>
      </c>
      <c r="Z23" s="53">
        <v>2</v>
      </c>
      <c r="AA23" s="55">
        <v>0</v>
      </c>
      <c r="AB23" s="9">
        <f t="shared" si="8"/>
        <v>-100</v>
      </c>
      <c r="AC23" s="53">
        <v>0</v>
      </c>
      <c r="AD23" s="56">
        <v>0</v>
      </c>
      <c r="AE23" s="9" t="str">
        <f t="shared" si="9"/>
        <v/>
      </c>
      <c r="AF23" s="53">
        <v>2</v>
      </c>
      <c r="AG23" s="55">
        <v>0</v>
      </c>
      <c r="AH23" s="9">
        <f t="shared" si="10"/>
        <v>-100</v>
      </c>
      <c r="AI23" s="53">
        <v>0</v>
      </c>
      <c r="AJ23" s="56">
        <v>0</v>
      </c>
      <c r="AK23" s="9" t="str">
        <f t="shared" si="11"/>
        <v/>
      </c>
    </row>
    <row r="24" spans="1:37" ht="21" customHeight="1" x14ac:dyDescent="0.2">
      <c r="A24" s="6" t="s">
        <v>122</v>
      </c>
      <c r="B24" s="53">
        <v>70</v>
      </c>
      <c r="C24" s="54">
        <v>111</v>
      </c>
      <c r="D24" s="31">
        <f t="shared" si="0"/>
        <v>58.571428571428569</v>
      </c>
      <c r="E24" s="53">
        <v>14</v>
      </c>
      <c r="F24" s="55">
        <v>14</v>
      </c>
      <c r="G24" s="9">
        <f t="shared" si="1"/>
        <v>0</v>
      </c>
      <c r="H24" s="53">
        <v>56</v>
      </c>
      <c r="I24" s="55">
        <v>97</v>
      </c>
      <c r="J24" s="9">
        <f t="shared" si="2"/>
        <v>73.214285714285708</v>
      </c>
      <c r="K24" s="53">
        <v>0</v>
      </c>
      <c r="L24" s="55">
        <v>0</v>
      </c>
      <c r="M24" s="9" t="str">
        <f t="shared" si="3"/>
        <v/>
      </c>
      <c r="N24" s="53">
        <v>65</v>
      </c>
      <c r="O24" s="55">
        <v>104</v>
      </c>
      <c r="P24" s="9">
        <f t="shared" si="4"/>
        <v>60</v>
      </c>
      <c r="Q24" s="53">
        <v>14</v>
      </c>
      <c r="R24" s="56">
        <v>14</v>
      </c>
      <c r="S24" s="9">
        <f t="shared" si="5"/>
        <v>0</v>
      </c>
      <c r="T24" s="53">
        <v>51</v>
      </c>
      <c r="U24" s="55">
        <v>90</v>
      </c>
      <c r="V24" s="9">
        <f t="shared" si="6"/>
        <v>76.470588235294116</v>
      </c>
      <c r="W24" s="53">
        <v>0</v>
      </c>
      <c r="X24" s="56">
        <v>0</v>
      </c>
      <c r="Y24" s="9" t="str">
        <f t="shared" si="7"/>
        <v/>
      </c>
      <c r="Z24" s="53">
        <v>3</v>
      </c>
      <c r="AA24" s="55">
        <v>3</v>
      </c>
      <c r="AB24" s="9">
        <f t="shared" si="8"/>
        <v>0</v>
      </c>
      <c r="AC24" s="53">
        <v>0</v>
      </c>
      <c r="AD24" s="56">
        <v>0</v>
      </c>
      <c r="AE24" s="9" t="str">
        <f t="shared" si="9"/>
        <v/>
      </c>
      <c r="AF24" s="53">
        <v>3</v>
      </c>
      <c r="AG24" s="55">
        <v>3</v>
      </c>
      <c r="AH24" s="9">
        <f t="shared" si="10"/>
        <v>0</v>
      </c>
      <c r="AI24" s="53">
        <v>0</v>
      </c>
      <c r="AJ24" s="56">
        <v>0</v>
      </c>
      <c r="AK24" s="9" t="str">
        <f t="shared" si="11"/>
        <v/>
      </c>
    </row>
    <row r="25" spans="1:37" ht="21" customHeight="1" x14ac:dyDescent="0.2">
      <c r="A25" s="18" t="s">
        <v>30</v>
      </c>
      <c r="B25" s="53">
        <v>6</v>
      </c>
      <c r="C25" s="56">
        <v>2</v>
      </c>
      <c r="D25" s="31">
        <f t="shared" si="0"/>
        <v>-66.666666666666671</v>
      </c>
      <c r="E25" s="53">
        <v>2</v>
      </c>
      <c r="F25" s="55">
        <v>1</v>
      </c>
      <c r="G25" s="9">
        <f t="shared" si="1"/>
        <v>-50</v>
      </c>
      <c r="H25" s="53">
        <v>4</v>
      </c>
      <c r="I25" s="55">
        <v>1</v>
      </c>
      <c r="J25" s="9">
        <f t="shared" si="2"/>
        <v>-75</v>
      </c>
      <c r="K25" s="53">
        <v>0</v>
      </c>
      <c r="L25" s="55">
        <v>0</v>
      </c>
      <c r="M25" s="9" t="str">
        <f t="shared" si="3"/>
        <v/>
      </c>
      <c r="N25" s="53">
        <v>4</v>
      </c>
      <c r="O25" s="55">
        <v>1</v>
      </c>
      <c r="P25" s="9">
        <f t="shared" si="4"/>
        <v>-75</v>
      </c>
      <c r="Q25" s="53">
        <v>2</v>
      </c>
      <c r="R25" s="56">
        <v>1</v>
      </c>
      <c r="S25" s="9">
        <f t="shared" si="5"/>
        <v>-50</v>
      </c>
      <c r="T25" s="53">
        <v>2</v>
      </c>
      <c r="U25" s="55">
        <v>0</v>
      </c>
      <c r="V25" s="9">
        <f t="shared" si="6"/>
        <v>-100</v>
      </c>
      <c r="W25" s="53">
        <v>0</v>
      </c>
      <c r="X25" s="56">
        <v>0</v>
      </c>
      <c r="Y25" s="9" t="str">
        <f t="shared" si="7"/>
        <v/>
      </c>
      <c r="Z25" s="53">
        <v>0</v>
      </c>
      <c r="AA25" s="55">
        <v>0</v>
      </c>
      <c r="AB25" s="9" t="str">
        <f t="shared" si="8"/>
        <v/>
      </c>
      <c r="AC25" s="53">
        <v>0</v>
      </c>
      <c r="AD25" s="56">
        <v>0</v>
      </c>
      <c r="AE25" s="9" t="str">
        <f t="shared" si="9"/>
        <v/>
      </c>
      <c r="AF25" s="53">
        <v>0</v>
      </c>
      <c r="AG25" s="55">
        <v>0</v>
      </c>
      <c r="AH25" s="9" t="str">
        <f t="shared" si="10"/>
        <v/>
      </c>
      <c r="AI25" s="53">
        <v>0</v>
      </c>
      <c r="AJ25" s="56">
        <v>0</v>
      </c>
      <c r="AK25" s="9" t="str">
        <f t="shared" si="11"/>
        <v/>
      </c>
    </row>
    <row r="26" spans="1:37" ht="21" customHeight="1" x14ac:dyDescent="0.25">
      <c r="A26" s="19" t="s">
        <v>31</v>
      </c>
      <c r="B26" s="53">
        <v>1</v>
      </c>
      <c r="C26" s="56">
        <v>1</v>
      </c>
      <c r="D26" s="31">
        <f t="shared" si="0"/>
        <v>0</v>
      </c>
      <c r="E26" s="53">
        <v>1</v>
      </c>
      <c r="F26" s="59">
        <v>0</v>
      </c>
      <c r="G26" s="9">
        <f t="shared" si="1"/>
        <v>-100</v>
      </c>
      <c r="H26" s="53">
        <v>0</v>
      </c>
      <c r="I26" s="59">
        <v>1</v>
      </c>
      <c r="J26" s="9" t="str">
        <f t="shared" si="2"/>
        <v/>
      </c>
      <c r="K26" s="53">
        <v>0</v>
      </c>
      <c r="L26" s="59">
        <v>0</v>
      </c>
      <c r="M26" s="9" t="str">
        <f t="shared" si="3"/>
        <v/>
      </c>
      <c r="N26" s="53">
        <v>1</v>
      </c>
      <c r="O26" s="59">
        <v>1</v>
      </c>
      <c r="P26" s="9">
        <f t="shared" si="4"/>
        <v>0</v>
      </c>
      <c r="Q26" s="53">
        <v>1</v>
      </c>
      <c r="R26" s="56">
        <v>0</v>
      </c>
      <c r="S26" s="9">
        <f t="shared" si="5"/>
        <v>-100</v>
      </c>
      <c r="T26" s="53">
        <v>0</v>
      </c>
      <c r="U26" s="59">
        <v>1</v>
      </c>
      <c r="V26" s="9" t="str">
        <f t="shared" si="6"/>
        <v/>
      </c>
      <c r="W26" s="53">
        <v>0</v>
      </c>
      <c r="X26" s="56">
        <v>0</v>
      </c>
      <c r="Y26" s="9" t="str">
        <f t="shared" si="7"/>
        <v/>
      </c>
      <c r="Z26" s="53">
        <v>0</v>
      </c>
      <c r="AA26" s="59">
        <v>0</v>
      </c>
      <c r="AB26" s="9" t="str">
        <f t="shared" si="8"/>
        <v/>
      </c>
      <c r="AC26" s="53">
        <v>0</v>
      </c>
      <c r="AD26" s="56">
        <v>0</v>
      </c>
      <c r="AE26" s="9" t="str">
        <f t="shared" si="9"/>
        <v/>
      </c>
      <c r="AF26" s="53">
        <v>0</v>
      </c>
      <c r="AG26" s="59">
        <v>0</v>
      </c>
      <c r="AH26" s="9" t="str">
        <f t="shared" si="10"/>
        <v/>
      </c>
      <c r="AI26" s="53">
        <v>0</v>
      </c>
      <c r="AJ26" s="56">
        <v>0</v>
      </c>
      <c r="AK26" s="9" t="str">
        <f t="shared" si="11"/>
        <v/>
      </c>
    </row>
    <row r="27" spans="1:37" ht="21" customHeight="1" x14ac:dyDescent="0.25">
      <c r="A27" s="19" t="s">
        <v>32</v>
      </c>
      <c r="B27" s="53">
        <v>2</v>
      </c>
      <c r="C27" s="56">
        <v>3</v>
      </c>
      <c r="D27" s="31">
        <f t="shared" si="0"/>
        <v>50</v>
      </c>
      <c r="E27" s="53">
        <v>0</v>
      </c>
      <c r="F27" s="59">
        <v>0</v>
      </c>
      <c r="G27" s="9" t="str">
        <f t="shared" si="1"/>
        <v/>
      </c>
      <c r="H27" s="53">
        <v>2</v>
      </c>
      <c r="I27" s="59">
        <v>3</v>
      </c>
      <c r="J27" s="9">
        <f t="shared" si="2"/>
        <v>50</v>
      </c>
      <c r="K27" s="53">
        <v>0</v>
      </c>
      <c r="L27" s="59">
        <v>0</v>
      </c>
      <c r="M27" s="9" t="str">
        <f t="shared" si="3"/>
        <v/>
      </c>
      <c r="N27" s="53">
        <v>2</v>
      </c>
      <c r="O27" s="59">
        <v>3</v>
      </c>
      <c r="P27" s="9">
        <f t="shared" si="4"/>
        <v>50</v>
      </c>
      <c r="Q27" s="53">
        <v>0</v>
      </c>
      <c r="R27" s="56">
        <v>0</v>
      </c>
      <c r="S27" s="9" t="str">
        <f t="shared" si="5"/>
        <v/>
      </c>
      <c r="T27" s="53">
        <v>2</v>
      </c>
      <c r="U27" s="59">
        <v>3</v>
      </c>
      <c r="V27" s="9">
        <f t="shared" si="6"/>
        <v>50</v>
      </c>
      <c r="W27" s="53">
        <v>0</v>
      </c>
      <c r="X27" s="56">
        <v>0</v>
      </c>
      <c r="Y27" s="9" t="str">
        <f t="shared" si="7"/>
        <v/>
      </c>
      <c r="Z27" s="53">
        <v>0</v>
      </c>
      <c r="AA27" s="59">
        <v>0</v>
      </c>
      <c r="AB27" s="9" t="str">
        <f t="shared" si="8"/>
        <v/>
      </c>
      <c r="AC27" s="53">
        <v>0</v>
      </c>
      <c r="AD27" s="56">
        <v>0</v>
      </c>
      <c r="AE27" s="9" t="str">
        <f t="shared" si="9"/>
        <v/>
      </c>
      <c r="AF27" s="53">
        <v>0</v>
      </c>
      <c r="AG27" s="59">
        <v>0</v>
      </c>
      <c r="AH27" s="9" t="str">
        <f t="shared" si="10"/>
        <v/>
      </c>
      <c r="AI27" s="53">
        <v>0</v>
      </c>
      <c r="AJ27" s="56">
        <v>0</v>
      </c>
      <c r="AK27" s="9" t="str">
        <f t="shared" si="11"/>
        <v/>
      </c>
    </row>
    <row r="28" spans="1:37" ht="21" customHeight="1" x14ac:dyDescent="0.25">
      <c r="A28" s="19" t="s">
        <v>60</v>
      </c>
      <c r="B28" s="59">
        <v>13</v>
      </c>
      <c r="C28" s="56">
        <v>13</v>
      </c>
      <c r="D28" s="31">
        <f t="shared" si="0"/>
        <v>0</v>
      </c>
      <c r="E28" s="59">
        <v>5</v>
      </c>
      <c r="F28" s="59">
        <v>8</v>
      </c>
      <c r="G28" s="9">
        <f t="shared" si="1"/>
        <v>60</v>
      </c>
      <c r="H28" s="59">
        <v>8</v>
      </c>
      <c r="I28" s="59">
        <v>5</v>
      </c>
      <c r="J28" s="9">
        <f t="shared" si="2"/>
        <v>-37.5</v>
      </c>
      <c r="K28" s="59">
        <v>0</v>
      </c>
      <c r="L28" s="59">
        <v>0</v>
      </c>
      <c r="M28" s="9" t="str">
        <f t="shared" si="3"/>
        <v/>
      </c>
      <c r="N28" s="59">
        <v>9</v>
      </c>
      <c r="O28" s="59">
        <v>6</v>
      </c>
      <c r="P28" s="9">
        <f t="shared" si="4"/>
        <v>-33.333333333333336</v>
      </c>
      <c r="Q28" s="59">
        <v>3</v>
      </c>
      <c r="R28" s="56">
        <v>4</v>
      </c>
      <c r="S28" s="9">
        <f t="shared" si="5"/>
        <v>33.333333333333336</v>
      </c>
      <c r="T28" s="59">
        <v>6</v>
      </c>
      <c r="U28" s="59">
        <v>2</v>
      </c>
      <c r="V28" s="9">
        <f t="shared" si="6"/>
        <v>-66.666666666666671</v>
      </c>
      <c r="W28" s="59">
        <v>0</v>
      </c>
      <c r="X28" s="56">
        <v>0</v>
      </c>
      <c r="Y28" s="9" t="str">
        <f t="shared" si="7"/>
        <v/>
      </c>
      <c r="Z28" s="59">
        <v>0</v>
      </c>
      <c r="AA28" s="59">
        <v>2</v>
      </c>
      <c r="AB28" s="9" t="str">
        <f t="shared" si="8"/>
        <v/>
      </c>
      <c r="AC28" s="59">
        <v>0</v>
      </c>
      <c r="AD28" s="56">
        <v>1</v>
      </c>
      <c r="AE28" s="9" t="str">
        <f t="shared" si="9"/>
        <v/>
      </c>
      <c r="AF28" s="59">
        <v>0</v>
      </c>
      <c r="AG28" s="59">
        <v>1</v>
      </c>
      <c r="AH28" s="9" t="str">
        <f t="shared" si="10"/>
        <v/>
      </c>
      <c r="AI28" s="59">
        <v>0</v>
      </c>
      <c r="AJ28" s="56">
        <v>0</v>
      </c>
      <c r="AK28" s="9" t="str">
        <f t="shared" si="11"/>
        <v/>
      </c>
    </row>
  </sheetData>
  <mergeCells count="28">
    <mergeCell ref="AI3:AJ4"/>
    <mergeCell ref="AK3:AK4"/>
    <mergeCell ref="Q2:Y2"/>
    <mergeCell ref="N2:O4"/>
    <mergeCell ref="P2:P4"/>
    <mergeCell ref="Z2:AA4"/>
    <mergeCell ref="AB2:AB4"/>
    <mergeCell ref="AC2:AK2"/>
    <mergeCell ref="AC3:AD4"/>
    <mergeCell ref="AE3:AE4"/>
    <mergeCell ref="AF3:AG4"/>
    <mergeCell ref="AH3:AH4"/>
    <mergeCell ref="W3:X4"/>
    <mergeCell ref="Y3:Y4"/>
    <mergeCell ref="Q3:R4"/>
    <mergeCell ref="S3:S4"/>
    <mergeCell ref="T3:U4"/>
    <mergeCell ref="V3:V4"/>
    <mergeCell ref="A2:A5"/>
    <mergeCell ref="B2:C4"/>
    <mergeCell ref="D2:D4"/>
    <mergeCell ref="E3:F4"/>
    <mergeCell ref="G3:G4"/>
    <mergeCell ref="E2:M2"/>
    <mergeCell ref="H3:I4"/>
    <mergeCell ref="J3:J4"/>
    <mergeCell ref="K3:L4"/>
    <mergeCell ref="M3:M4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9"/>
  <sheetViews>
    <sheetView view="pageBreakPreview" zoomScale="75" zoomScaleNormal="100" zoomScaleSheetLayoutView="75" workbookViewId="0">
      <selection activeCell="A2" sqref="A2"/>
    </sheetView>
  </sheetViews>
  <sheetFormatPr defaultRowHeight="15" x14ac:dyDescent="0.25"/>
  <cols>
    <col min="1" max="1" width="26.140625" style="16" customWidth="1"/>
    <col min="2" max="5" width="9.140625" style="16"/>
    <col min="6" max="6" width="8.42578125" style="16" customWidth="1"/>
    <col min="7" max="7" width="8" style="16" customWidth="1"/>
    <col min="8" max="8" width="9.140625" style="16"/>
    <col min="9" max="9" width="8" style="16" customWidth="1"/>
    <col min="10" max="10" width="9.140625" style="16"/>
    <col min="11" max="12" width="9.140625" style="16" customWidth="1"/>
    <col min="13" max="13" width="7.42578125" style="16" customWidth="1"/>
    <col min="14" max="16384" width="9.140625" style="16"/>
  </cols>
  <sheetData>
    <row r="2" spans="1:25" ht="18.75" x14ac:dyDescent="0.3">
      <c r="A2" s="27" t="s">
        <v>117</v>
      </c>
    </row>
    <row r="3" spans="1:25" ht="15.75" x14ac:dyDescent="0.25">
      <c r="A3" s="87" t="s">
        <v>0</v>
      </c>
      <c r="B3" s="85" t="s">
        <v>36</v>
      </c>
      <c r="C3" s="85"/>
      <c r="D3" s="88" t="s">
        <v>37</v>
      </c>
      <c r="E3" s="85" t="s">
        <v>38</v>
      </c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25" x14ac:dyDescent="0.25">
      <c r="A4" s="87"/>
      <c r="B4" s="85"/>
      <c r="C4" s="85"/>
      <c r="D4" s="88"/>
      <c r="E4" s="85" t="s">
        <v>39</v>
      </c>
      <c r="F4" s="85"/>
      <c r="G4" s="86" t="s">
        <v>37</v>
      </c>
      <c r="H4" s="85" t="s">
        <v>40</v>
      </c>
      <c r="I4" s="85"/>
      <c r="J4" s="86" t="s">
        <v>37</v>
      </c>
      <c r="K4" s="85" t="s">
        <v>41</v>
      </c>
      <c r="L4" s="85"/>
      <c r="M4" s="86" t="s">
        <v>37</v>
      </c>
      <c r="N4" s="85" t="s">
        <v>42</v>
      </c>
      <c r="O4" s="85"/>
      <c r="P4" s="86" t="s">
        <v>37</v>
      </c>
      <c r="Q4" s="85" t="s">
        <v>43</v>
      </c>
      <c r="R4" s="85"/>
      <c r="S4" s="86" t="s">
        <v>37</v>
      </c>
      <c r="T4" s="85" t="s">
        <v>44</v>
      </c>
      <c r="U4" s="85"/>
      <c r="V4" s="86" t="s">
        <v>37</v>
      </c>
      <c r="W4" s="85" t="s">
        <v>119</v>
      </c>
      <c r="X4" s="85"/>
      <c r="Y4" s="86" t="s">
        <v>37</v>
      </c>
    </row>
    <row r="5" spans="1:25" ht="48.75" customHeight="1" x14ac:dyDescent="0.25">
      <c r="A5" s="87"/>
      <c r="B5" s="85"/>
      <c r="C5" s="85"/>
      <c r="D5" s="88"/>
      <c r="E5" s="85"/>
      <c r="F5" s="85"/>
      <c r="G5" s="86"/>
      <c r="H5" s="85"/>
      <c r="I5" s="85"/>
      <c r="J5" s="86"/>
      <c r="K5" s="85"/>
      <c r="L5" s="85"/>
      <c r="M5" s="86"/>
      <c r="N5" s="85"/>
      <c r="O5" s="85"/>
      <c r="P5" s="86"/>
      <c r="Q5" s="85"/>
      <c r="R5" s="85"/>
      <c r="S5" s="86"/>
      <c r="T5" s="85"/>
      <c r="U5" s="85"/>
      <c r="V5" s="86"/>
      <c r="W5" s="85"/>
      <c r="X5" s="85"/>
      <c r="Y5" s="86"/>
    </row>
    <row r="6" spans="1:25" ht="24.75" customHeight="1" x14ac:dyDescent="0.25">
      <c r="A6" s="87"/>
      <c r="B6" s="24" t="s">
        <v>1</v>
      </c>
      <c r="C6" s="24" t="s">
        <v>2</v>
      </c>
      <c r="D6" s="24" t="s">
        <v>3</v>
      </c>
      <c r="E6" s="24" t="s">
        <v>1</v>
      </c>
      <c r="F6" s="24" t="s">
        <v>2</v>
      </c>
      <c r="G6" s="24" t="s">
        <v>3</v>
      </c>
      <c r="H6" s="24" t="s">
        <v>1</v>
      </c>
      <c r="I6" s="24" t="s">
        <v>2</v>
      </c>
      <c r="J6" s="24" t="s">
        <v>3</v>
      </c>
      <c r="K6" s="24" t="s">
        <v>1</v>
      </c>
      <c r="L6" s="24" t="s">
        <v>2</v>
      </c>
      <c r="M6" s="24" t="s">
        <v>3</v>
      </c>
      <c r="N6" s="24" t="s">
        <v>1</v>
      </c>
      <c r="O6" s="24" t="s">
        <v>2</v>
      </c>
      <c r="P6" s="24" t="s">
        <v>3</v>
      </c>
      <c r="Q6" s="24" t="s">
        <v>1</v>
      </c>
      <c r="R6" s="24" t="s">
        <v>2</v>
      </c>
      <c r="S6" s="24" t="s">
        <v>3</v>
      </c>
      <c r="T6" s="24" t="s">
        <v>1</v>
      </c>
      <c r="U6" s="24" t="s">
        <v>2</v>
      </c>
      <c r="V6" s="24" t="s">
        <v>3</v>
      </c>
      <c r="W6" s="24" t="s">
        <v>1</v>
      </c>
      <c r="X6" s="24" t="s">
        <v>2</v>
      </c>
      <c r="Y6" s="24" t="s">
        <v>3</v>
      </c>
    </row>
    <row r="7" spans="1:25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  <c r="T7" s="24">
        <v>20</v>
      </c>
      <c r="U7" s="24">
        <v>21</v>
      </c>
      <c r="V7" s="24">
        <v>22</v>
      </c>
      <c r="W7" s="24">
        <v>23</v>
      </c>
      <c r="X7" s="24">
        <v>24</v>
      </c>
      <c r="Y7" s="24">
        <v>25</v>
      </c>
    </row>
    <row r="8" spans="1:25" ht="22.5" customHeight="1" x14ac:dyDescent="0.25">
      <c r="A8" s="18" t="s">
        <v>45</v>
      </c>
      <c r="B8" s="37">
        <v>1988</v>
      </c>
      <c r="C8" s="38">
        <v>2104</v>
      </c>
      <c r="D8" s="9">
        <f t="shared" ref="D8:D29" si="0">IF(B8=0,"",(C8-B8)*100/B8)</f>
        <v>5.8350100603621726</v>
      </c>
      <c r="E8" s="37">
        <v>952</v>
      </c>
      <c r="F8" s="35">
        <v>774</v>
      </c>
      <c r="G8" s="9">
        <f t="shared" ref="G8:G29" si="1">IF(E8=0,"",(F8-E8)*100/E8)</f>
        <v>-18.69747899159664</v>
      </c>
      <c r="H8" s="37">
        <v>15</v>
      </c>
      <c r="I8" s="35">
        <v>18</v>
      </c>
      <c r="J8" s="9">
        <f t="shared" ref="J8:J29" si="2">IF(H8=0,"",(I8-H8)*100/H8)</f>
        <v>20</v>
      </c>
      <c r="K8" s="37">
        <v>6</v>
      </c>
      <c r="L8" s="35">
        <v>9</v>
      </c>
      <c r="M8" s="9">
        <f t="shared" ref="M8:M29" si="3">IF(K8=0,"",(L8-K8)*100/K8)</f>
        <v>50</v>
      </c>
      <c r="N8" s="37">
        <v>16</v>
      </c>
      <c r="O8" s="35">
        <v>16</v>
      </c>
      <c r="P8" s="9">
        <f t="shared" ref="P8:P29" si="4">IF(N8=0,"",(O8-N8)*100/N8)</f>
        <v>0</v>
      </c>
      <c r="Q8" s="37">
        <v>122</v>
      </c>
      <c r="R8" s="39">
        <v>104</v>
      </c>
      <c r="S8" s="9">
        <f t="shared" ref="S8:S29" si="5">IF(Q8=0,"",(R8-Q8)*100/Q8)</f>
        <v>-14.754098360655737</v>
      </c>
      <c r="T8" s="37">
        <v>66</v>
      </c>
      <c r="U8" s="37">
        <v>109</v>
      </c>
      <c r="V8" s="9">
        <f t="shared" ref="V8:V29" si="6">IF(T8=0,"",(U8-T8)*100/T8)</f>
        <v>65.151515151515156</v>
      </c>
      <c r="W8" s="37">
        <v>811</v>
      </c>
      <c r="X8" s="39">
        <v>1074</v>
      </c>
      <c r="Y8" s="9">
        <f t="shared" ref="Y8:Y29" si="7">IF(W8=0,"",(X8-W8)*100/W8)</f>
        <v>32.429099876695439</v>
      </c>
    </row>
    <row r="9" spans="1:25" ht="22.5" customHeight="1" x14ac:dyDescent="0.25">
      <c r="A9" s="61" t="s">
        <v>125</v>
      </c>
      <c r="B9" s="37">
        <v>140</v>
      </c>
      <c r="C9" s="38">
        <v>116</v>
      </c>
      <c r="D9" s="45">
        <f t="shared" si="0"/>
        <v>-17.142857142857142</v>
      </c>
      <c r="E9" s="37">
        <v>26</v>
      </c>
      <c r="F9" s="40">
        <v>33</v>
      </c>
      <c r="G9" s="45">
        <f t="shared" si="1"/>
        <v>26.923076923076923</v>
      </c>
      <c r="H9" s="37">
        <v>0</v>
      </c>
      <c r="I9" s="40">
        <v>0</v>
      </c>
      <c r="J9" s="45" t="str">
        <f t="shared" si="2"/>
        <v/>
      </c>
      <c r="K9" s="37">
        <v>0</v>
      </c>
      <c r="L9" s="35">
        <v>0</v>
      </c>
      <c r="M9" s="45" t="str">
        <f t="shared" si="3"/>
        <v/>
      </c>
      <c r="N9" s="37">
        <v>0</v>
      </c>
      <c r="O9" s="40">
        <v>0</v>
      </c>
      <c r="P9" s="45" t="str">
        <f t="shared" si="4"/>
        <v/>
      </c>
      <c r="Q9" s="37">
        <v>1</v>
      </c>
      <c r="R9" s="39">
        <v>4</v>
      </c>
      <c r="S9" s="45">
        <f t="shared" si="5"/>
        <v>300</v>
      </c>
      <c r="T9" s="37">
        <v>18</v>
      </c>
      <c r="U9" s="40">
        <v>5</v>
      </c>
      <c r="V9" s="45">
        <f t="shared" si="6"/>
        <v>-72.222222222222229</v>
      </c>
      <c r="W9" s="37">
        <v>95</v>
      </c>
      <c r="X9" s="39">
        <v>74</v>
      </c>
      <c r="Y9" s="45">
        <f t="shared" si="7"/>
        <v>-22.105263157894736</v>
      </c>
    </row>
    <row r="10" spans="1:25" ht="22.5" customHeight="1" x14ac:dyDescent="0.25">
      <c r="A10" s="18" t="s">
        <v>46</v>
      </c>
      <c r="B10" s="37">
        <v>335</v>
      </c>
      <c r="C10" s="38">
        <v>323</v>
      </c>
      <c r="D10" s="45">
        <f t="shared" si="0"/>
        <v>-3.5820895522388061</v>
      </c>
      <c r="E10" s="37">
        <v>204</v>
      </c>
      <c r="F10" s="40">
        <v>141</v>
      </c>
      <c r="G10" s="45">
        <f t="shared" si="1"/>
        <v>-30.882352941176471</v>
      </c>
      <c r="H10" s="37">
        <v>0</v>
      </c>
      <c r="I10" s="40">
        <v>6</v>
      </c>
      <c r="J10" s="45" t="str">
        <f t="shared" si="2"/>
        <v/>
      </c>
      <c r="K10" s="37">
        <v>0</v>
      </c>
      <c r="L10" s="35">
        <v>0</v>
      </c>
      <c r="M10" s="45" t="str">
        <f t="shared" si="3"/>
        <v/>
      </c>
      <c r="N10" s="37">
        <v>0</v>
      </c>
      <c r="O10" s="40">
        <v>2</v>
      </c>
      <c r="P10" s="45" t="str">
        <f t="shared" si="4"/>
        <v/>
      </c>
      <c r="Q10" s="37">
        <v>9</v>
      </c>
      <c r="R10" s="39">
        <v>14</v>
      </c>
      <c r="S10" s="45">
        <f t="shared" si="5"/>
        <v>55.555555555555557</v>
      </c>
      <c r="T10" s="37">
        <v>0</v>
      </c>
      <c r="U10" s="40">
        <v>1</v>
      </c>
      <c r="V10" s="45" t="str">
        <f t="shared" si="6"/>
        <v/>
      </c>
      <c r="W10" s="37">
        <v>122</v>
      </c>
      <c r="X10" s="39">
        <v>159</v>
      </c>
      <c r="Y10" s="45">
        <f t="shared" si="7"/>
        <v>30.327868852459016</v>
      </c>
    </row>
    <row r="11" spans="1:25" ht="22.5" customHeight="1" x14ac:dyDescent="0.25">
      <c r="A11" s="18" t="s">
        <v>91</v>
      </c>
      <c r="B11" s="37">
        <v>60</v>
      </c>
      <c r="C11" s="38">
        <v>73</v>
      </c>
      <c r="D11" s="45">
        <f t="shared" si="0"/>
        <v>21.666666666666668</v>
      </c>
      <c r="E11" s="37">
        <v>12</v>
      </c>
      <c r="F11" s="35">
        <v>10</v>
      </c>
      <c r="G11" s="45">
        <f t="shared" si="1"/>
        <v>-16.666666666666668</v>
      </c>
      <c r="H11" s="37">
        <v>0</v>
      </c>
      <c r="I11" s="35">
        <v>1</v>
      </c>
      <c r="J11" s="45" t="str">
        <f t="shared" si="2"/>
        <v/>
      </c>
      <c r="K11" s="37">
        <v>0</v>
      </c>
      <c r="L11" s="35">
        <v>0</v>
      </c>
      <c r="M11" s="45" t="str">
        <f t="shared" si="3"/>
        <v/>
      </c>
      <c r="N11" s="37">
        <v>0</v>
      </c>
      <c r="O11" s="35">
        <v>0</v>
      </c>
      <c r="P11" s="45" t="str">
        <f t="shared" si="4"/>
        <v/>
      </c>
      <c r="Q11" s="37">
        <v>1</v>
      </c>
      <c r="R11" s="39">
        <v>3</v>
      </c>
      <c r="S11" s="45">
        <f t="shared" si="5"/>
        <v>200</v>
      </c>
      <c r="T11" s="37">
        <v>5</v>
      </c>
      <c r="U11" s="35">
        <v>8</v>
      </c>
      <c r="V11" s="45">
        <f t="shared" si="6"/>
        <v>60</v>
      </c>
      <c r="W11" s="37">
        <v>42</v>
      </c>
      <c r="X11" s="39">
        <v>51</v>
      </c>
      <c r="Y11" s="45">
        <f t="shared" si="7"/>
        <v>21.428571428571427</v>
      </c>
    </row>
    <row r="12" spans="1:25" ht="22.5" customHeight="1" x14ac:dyDescent="0.25">
      <c r="A12" s="18" t="s">
        <v>92</v>
      </c>
      <c r="B12" s="37">
        <v>99</v>
      </c>
      <c r="C12" s="38">
        <v>99</v>
      </c>
      <c r="D12" s="45">
        <f t="shared" si="0"/>
        <v>0</v>
      </c>
      <c r="E12" s="37">
        <v>45</v>
      </c>
      <c r="F12" s="35">
        <v>33</v>
      </c>
      <c r="G12" s="45">
        <f t="shared" si="1"/>
        <v>-26.666666666666668</v>
      </c>
      <c r="H12" s="37">
        <v>3</v>
      </c>
      <c r="I12" s="35">
        <v>0</v>
      </c>
      <c r="J12" s="45">
        <f t="shared" si="2"/>
        <v>-100</v>
      </c>
      <c r="K12" s="37">
        <v>0</v>
      </c>
      <c r="L12" s="35">
        <v>0</v>
      </c>
      <c r="M12" s="45" t="str">
        <f t="shared" si="3"/>
        <v/>
      </c>
      <c r="N12" s="37">
        <v>0</v>
      </c>
      <c r="O12" s="35">
        <v>1</v>
      </c>
      <c r="P12" s="45" t="str">
        <f t="shared" si="4"/>
        <v/>
      </c>
      <c r="Q12" s="37">
        <v>3</v>
      </c>
      <c r="R12" s="39">
        <v>0</v>
      </c>
      <c r="S12" s="45">
        <f t="shared" si="5"/>
        <v>-100</v>
      </c>
      <c r="T12" s="37">
        <v>10</v>
      </c>
      <c r="U12" s="35">
        <v>24</v>
      </c>
      <c r="V12" s="45">
        <f t="shared" si="6"/>
        <v>140</v>
      </c>
      <c r="W12" s="37">
        <v>38</v>
      </c>
      <c r="X12" s="39">
        <v>41</v>
      </c>
      <c r="Y12" s="45">
        <f t="shared" si="7"/>
        <v>7.8947368421052628</v>
      </c>
    </row>
    <row r="13" spans="1:25" ht="22.5" customHeight="1" x14ac:dyDescent="0.25">
      <c r="A13" s="18" t="s">
        <v>93</v>
      </c>
      <c r="B13" s="37">
        <v>223</v>
      </c>
      <c r="C13" s="41">
        <v>175</v>
      </c>
      <c r="D13" s="45">
        <f t="shared" si="0"/>
        <v>-21.524663677130047</v>
      </c>
      <c r="E13" s="37">
        <v>130</v>
      </c>
      <c r="F13" s="40">
        <v>66</v>
      </c>
      <c r="G13" s="45">
        <f t="shared" si="1"/>
        <v>-49.230769230769234</v>
      </c>
      <c r="H13" s="37">
        <v>0</v>
      </c>
      <c r="I13" s="35">
        <v>0</v>
      </c>
      <c r="J13" s="45" t="str">
        <f t="shared" si="2"/>
        <v/>
      </c>
      <c r="K13" s="37">
        <v>0</v>
      </c>
      <c r="L13" s="35">
        <v>0</v>
      </c>
      <c r="M13" s="45" t="str">
        <f t="shared" si="3"/>
        <v/>
      </c>
      <c r="N13" s="37">
        <v>1</v>
      </c>
      <c r="O13" s="35">
        <v>0</v>
      </c>
      <c r="P13" s="45">
        <f t="shared" si="4"/>
        <v>-100</v>
      </c>
      <c r="Q13" s="37">
        <v>4</v>
      </c>
      <c r="R13" s="42">
        <v>5</v>
      </c>
      <c r="S13" s="45">
        <f t="shared" si="5"/>
        <v>25</v>
      </c>
      <c r="T13" s="37">
        <v>3</v>
      </c>
      <c r="U13" s="35">
        <v>17</v>
      </c>
      <c r="V13" s="45">
        <f t="shared" si="6"/>
        <v>466.66666666666669</v>
      </c>
      <c r="W13" s="37">
        <v>85</v>
      </c>
      <c r="X13" s="42">
        <v>87</v>
      </c>
      <c r="Y13" s="45">
        <f t="shared" si="7"/>
        <v>2.3529411764705883</v>
      </c>
    </row>
    <row r="14" spans="1:25" ht="22.5" customHeight="1" x14ac:dyDescent="0.25">
      <c r="A14" s="18" t="s">
        <v>111</v>
      </c>
      <c r="B14" s="37">
        <v>61</v>
      </c>
      <c r="C14" s="38">
        <v>94</v>
      </c>
      <c r="D14" s="45">
        <f t="shared" si="0"/>
        <v>54.098360655737707</v>
      </c>
      <c r="E14" s="37">
        <v>44</v>
      </c>
      <c r="F14" s="35">
        <v>38</v>
      </c>
      <c r="G14" s="45">
        <f t="shared" si="1"/>
        <v>-13.636363636363637</v>
      </c>
      <c r="H14" s="37">
        <v>0</v>
      </c>
      <c r="I14" s="35">
        <v>0</v>
      </c>
      <c r="J14" s="45" t="str">
        <f t="shared" si="2"/>
        <v/>
      </c>
      <c r="K14" s="37">
        <v>0</v>
      </c>
      <c r="L14" s="35">
        <v>0</v>
      </c>
      <c r="M14" s="45" t="str">
        <f t="shared" si="3"/>
        <v/>
      </c>
      <c r="N14" s="37">
        <v>0</v>
      </c>
      <c r="O14" s="35">
        <v>1</v>
      </c>
      <c r="P14" s="45" t="str">
        <f t="shared" si="4"/>
        <v/>
      </c>
      <c r="Q14" s="37">
        <v>0</v>
      </c>
      <c r="R14" s="39">
        <v>2</v>
      </c>
      <c r="S14" s="45" t="str">
        <f t="shared" si="5"/>
        <v/>
      </c>
      <c r="T14" s="37">
        <v>2</v>
      </c>
      <c r="U14" s="35">
        <v>14</v>
      </c>
      <c r="V14" s="45">
        <f t="shared" si="6"/>
        <v>600</v>
      </c>
      <c r="W14" s="37">
        <v>15</v>
      </c>
      <c r="X14" s="39">
        <v>39</v>
      </c>
      <c r="Y14" s="45">
        <f t="shared" si="7"/>
        <v>160</v>
      </c>
    </row>
    <row r="15" spans="1:25" ht="22.5" customHeight="1" x14ac:dyDescent="0.25">
      <c r="A15" s="18" t="s">
        <v>112</v>
      </c>
      <c r="B15" s="37">
        <v>59</v>
      </c>
      <c r="C15" s="38">
        <v>101</v>
      </c>
      <c r="D15" s="45">
        <f t="shared" si="0"/>
        <v>71.186440677966104</v>
      </c>
      <c r="E15" s="37">
        <v>14</v>
      </c>
      <c r="F15" s="35">
        <v>12</v>
      </c>
      <c r="G15" s="45">
        <f t="shared" si="1"/>
        <v>-14.285714285714286</v>
      </c>
      <c r="H15" s="37">
        <v>0</v>
      </c>
      <c r="I15" s="35">
        <v>0</v>
      </c>
      <c r="J15" s="45" t="str">
        <f t="shared" si="2"/>
        <v/>
      </c>
      <c r="K15" s="37">
        <v>0</v>
      </c>
      <c r="L15" s="35">
        <v>0</v>
      </c>
      <c r="M15" s="45" t="str">
        <f t="shared" si="3"/>
        <v/>
      </c>
      <c r="N15" s="37">
        <v>1</v>
      </c>
      <c r="O15" s="35">
        <v>0</v>
      </c>
      <c r="P15" s="45">
        <f t="shared" si="4"/>
        <v>-100</v>
      </c>
      <c r="Q15" s="37">
        <v>0</v>
      </c>
      <c r="R15" s="39">
        <v>4</v>
      </c>
      <c r="S15" s="45" t="str">
        <f t="shared" si="5"/>
        <v/>
      </c>
      <c r="T15" s="37">
        <v>1</v>
      </c>
      <c r="U15" s="35">
        <v>12</v>
      </c>
      <c r="V15" s="45">
        <f t="shared" si="6"/>
        <v>1100</v>
      </c>
      <c r="W15" s="37">
        <v>43</v>
      </c>
      <c r="X15" s="39">
        <v>73</v>
      </c>
      <c r="Y15" s="45">
        <f t="shared" si="7"/>
        <v>69.767441860465112</v>
      </c>
    </row>
    <row r="16" spans="1:25" ht="22.5" customHeight="1" x14ac:dyDescent="0.25">
      <c r="A16" s="18" t="s">
        <v>95</v>
      </c>
      <c r="B16" s="37">
        <v>83</v>
      </c>
      <c r="C16" s="38">
        <v>118</v>
      </c>
      <c r="D16" s="45">
        <f t="shared" si="0"/>
        <v>42.168674698795179</v>
      </c>
      <c r="E16" s="37">
        <v>25</v>
      </c>
      <c r="F16" s="35">
        <v>22</v>
      </c>
      <c r="G16" s="45">
        <f t="shared" si="1"/>
        <v>-12</v>
      </c>
      <c r="H16" s="37">
        <v>3</v>
      </c>
      <c r="I16" s="35">
        <v>1</v>
      </c>
      <c r="J16" s="45">
        <f t="shared" si="2"/>
        <v>-66.666666666666671</v>
      </c>
      <c r="K16" s="37">
        <v>0</v>
      </c>
      <c r="L16" s="35">
        <v>0</v>
      </c>
      <c r="M16" s="45" t="str">
        <f t="shared" si="3"/>
        <v/>
      </c>
      <c r="N16" s="37">
        <v>2</v>
      </c>
      <c r="O16" s="35">
        <v>0</v>
      </c>
      <c r="P16" s="45">
        <f t="shared" si="4"/>
        <v>-100</v>
      </c>
      <c r="Q16" s="37">
        <v>9</v>
      </c>
      <c r="R16" s="39">
        <v>3</v>
      </c>
      <c r="S16" s="45">
        <f t="shared" si="5"/>
        <v>-66.666666666666671</v>
      </c>
      <c r="T16" s="37">
        <v>1</v>
      </c>
      <c r="U16" s="35">
        <v>0</v>
      </c>
      <c r="V16" s="45">
        <f t="shared" si="6"/>
        <v>-100</v>
      </c>
      <c r="W16" s="37">
        <v>43</v>
      </c>
      <c r="X16" s="39">
        <v>92</v>
      </c>
      <c r="Y16" s="45">
        <f t="shared" si="7"/>
        <v>113.95348837209302</v>
      </c>
    </row>
    <row r="17" spans="1:25" ht="22.5" customHeight="1" x14ac:dyDescent="0.25">
      <c r="A17" s="18" t="s">
        <v>90</v>
      </c>
      <c r="B17" s="37">
        <v>42</v>
      </c>
      <c r="C17" s="38">
        <v>49</v>
      </c>
      <c r="D17" s="45">
        <f t="shared" si="0"/>
        <v>16.666666666666668</v>
      </c>
      <c r="E17" s="37">
        <v>24</v>
      </c>
      <c r="F17" s="35">
        <v>14</v>
      </c>
      <c r="G17" s="45">
        <f t="shared" si="1"/>
        <v>-41.666666666666664</v>
      </c>
      <c r="H17" s="37">
        <v>1</v>
      </c>
      <c r="I17" s="35">
        <v>0</v>
      </c>
      <c r="J17" s="45">
        <f t="shared" si="2"/>
        <v>-100</v>
      </c>
      <c r="K17" s="37">
        <v>0</v>
      </c>
      <c r="L17" s="35">
        <v>0</v>
      </c>
      <c r="M17" s="45" t="str">
        <f t="shared" si="3"/>
        <v/>
      </c>
      <c r="N17" s="37">
        <v>0</v>
      </c>
      <c r="O17" s="35">
        <v>0</v>
      </c>
      <c r="P17" s="45" t="str">
        <f t="shared" si="4"/>
        <v/>
      </c>
      <c r="Q17" s="37">
        <v>0</v>
      </c>
      <c r="R17" s="39">
        <v>3</v>
      </c>
      <c r="S17" s="45" t="str">
        <f t="shared" si="5"/>
        <v/>
      </c>
      <c r="T17" s="37">
        <v>2</v>
      </c>
      <c r="U17" s="35">
        <v>4</v>
      </c>
      <c r="V17" s="45">
        <f t="shared" si="6"/>
        <v>100</v>
      </c>
      <c r="W17" s="37">
        <v>15</v>
      </c>
      <c r="X17" s="39">
        <v>28</v>
      </c>
      <c r="Y17" s="45">
        <f t="shared" si="7"/>
        <v>86.666666666666671</v>
      </c>
    </row>
    <row r="18" spans="1:25" ht="22.5" customHeight="1" x14ac:dyDescent="0.25">
      <c r="A18" s="18" t="s">
        <v>113</v>
      </c>
      <c r="B18" s="37">
        <v>110</v>
      </c>
      <c r="C18" s="38">
        <v>83</v>
      </c>
      <c r="D18" s="45">
        <f t="shared" si="0"/>
        <v>-24.545454545454547</v>
      </c>
      <c r="E18" s="37">
        <v>35</v>
      </c>
      <c r="F18" s="35">
        <v>18</v>
      </c>
      <c r="G18" s="45">
        <f t="shared" si="1"/>
        <v>-48.571428571428569</v>
      </c>
      <c r="H18" s="37">
        <v>0</v>
      </c>
      <c r="I18" s="35">
        <v>0</v>
      </c>
      <c r="J18" s="45" t="str">
        <f t="shared" si="2"/>
        <v/>
      </c>
      <c r="K18" s="37">
        <v>0</v>
      </c>
      <c r="L18" s="35">
        <v>0</v>
      </c>
      <c r="M18" s="45" t="str">
        <f t="shared" si="3"/>
        <v/>
      </c>
      <c r="N18" s="37">
        <v>0</v>
      </c>
      <c r="O18" s="35">
        <v>1</v>
      </c>
      <c r="P18" s="45" t="str">
        <f t="shared" si="4"/>
        <v/>
      </c>
      <c r="Q18" s="37">
        <v>3</v>
      </c>
      <c r="R18" s="39">
        <v>2</v>
      </c>
      <c r="S18" s="45">
        <f t="shared" si="5"/>
        <v>-33.333333333333336</v>
      </c>
      <c r="T18" s="37">
        <v>3</v>
      </c>
      <c r="U18" s="35">
        <v>9</v>
      </c>
      <c r="V18" s="45">
        <f t="shared" si="6"/>
        <v>200</v>
      </c>
      <c r="W18" s="37">
        <v>69</v>
      </c>
      <c r="X18" s="39">
        <v>53</v>
      </c>
      <c r="Y18" s="45">
        <f t="shared" si="7"/>
        <v>-23.188405797101449</v>
      </c>
    </row>
    <row r="19" spans="1:25" ht="22.5" customHeight="1" x14ac:dyDescent="0.25">
      <c r="A19" s="18" t="s">
        <v>101</v>
      </c>
      <c r="B19" s="37">
        <v>114</v>
      </c>
      <c r="C19" s="38">
        <v>111</v>
      </c>
      <c r="D19" s="45">
        <f t="shared" si="0"/>
        <v>-2.6315789473684212</v>
      </c>
      <c r="E19" s="37">
        <v>85</v>
      </c>
      <c r="F19" s="35">
        <v>66</v>
      </c>
      <c r="G19" s="45">
        <f t="shared" si="1"/>
        <v>-22.352941176470587</v>
      </c>
      <c r="H19" s="37">
        <v>0</v>
      </c>
      <c r="I19" s="35">
        <v>0</v>
      </c>
      <c r="J19" s="45" t="str">
        <f t="shared" si="2"/>
        <v/>
      </c>
      <c r="K19" s="37">
        <v>0</v>
      </c>
      <c r="L19" s="35">
        <v>0</v>
      </c>
      <c r="M19" s="45" t="str">
        <f t="shared" si="3"/>
        <v/>
      </c>
      <c r="N19" s="37">
        <v>0</v>
      </c>
      <c r="O19" s="35">
        <v>0</v>
      </c>
      <c r="P19" s="45" t="str">
        <f t="shared" si="4"/>
        <v/>
      </c>
      <c r="Q19" s="37">
        <v>3</v>
      </c>
      <c r="R19" s="39">
        <v>3</v>
      </c>
      <c r="S19" s="45">
        <f t="shared" si="5"/>
        <v>0</v>
      </c>
      <c r="T19" s="37">
        <v>1</v>
      </c>
      <c r="U19" s="35">
        <v>0</v>
      </c>
      <c r="V19" s="45">
        <f t="shared" si="6"/>
        <v>-100</v>
      </c>
      <c r="W19" s="37">
        <v>25</v>
      </c>
      <c r="X19" s="39">
        <v>42</v>
      </c>
      <c r="Y19" s="45">
        <f t="shared" si="7"/>
        <v>68</v>
      </c>
    </row>
    <row r="20" spans="1:25" ht="22.5" customHeight="1" x14ac:dyDescent="0.25">
      <c r="A20" s="18" t="s">
        <v>97</v>
      </c>
      <c r="B20" s="37">
        <v>60</v>
      </c>
      <c r="C20" s="38">
        <v>94</v>
      </c>
      <c r="D20" s="45">
        <f t="shared" si="0"/>
        <v>56.666666666666664</v>
      </c>
      <c r="E20" s="37">
        <v>17</v>
      </c>
      <c r="F20" s="35">
        <v>48</v>
      </c>
      <c r="G20" s="45">
        <f t="shared" si="1"/>
        <v>182.35294117647058</v>
      </c>
      <c r="H20" s="37">
        <v>0</v>
      </c>
      <c r="I20" s="35">
        <v>0</v>
      </c>
      <c r="J20" s="45" t="str">
        <f t="shared" si="2"/>
        <v/>
      </c>
      <c r="K20" s="37">
        <v>0</v>
      </c>
      <c r="L20" s="35">
        <v>0</v>
      </c>
      <c r="M20" s="45" t="str">
        <f t="shared" si="3"/>
        <v/>
      </c>
      <c r="N20" s="37">
        <v>1</v>
      </c>
      <c r="O20" s="35">
        <v>2</v>
      </c>
      <c r="P20" s="45">
        <f t="shared" si="4"/>
        <v>100</v>
      </c>
      <c r="Q20" s="37">
        <v>16</v>
      </c>
      <c r="R20" s="39">
        <v>6</v>
      </c>
      <c r="S20" s="45">
        <f t="shared" si="5"/>
        <v>-62.5</v>
      </c>
      <c r="T20" s="37">
        <v>2</v>
      </c>
      <c r="U20" s="35">
        <v>0</v>
      </c>
      <c r="V20" s="45">
        <f t="shared" si="6"/>
        <v>-100</v>
      </c>
      <c r="W20" s="37">
        <v>24</v>
      </c>
      <c r="X20" s="39">
        <v>38</v>
      </c>
      <c r="Y20" s="45">
        <f t="shared" si="7"/>
        <v>58.333333333333336</v>
      </c>
    </row>
    <row r="21" spans="1:25" ht="22.5" customHeight="1" x14ac:dyDescent="0.25">
      <c r="A21" s="18" t="s">
        <v>98</v>
      </c>
      <c r="B21" s="37">
        <v>102</v>
      </c>
      <c r="C21" s="38">
        <v>127</v>
      </c>
      <c r="D21" s="45">
        <f t="shared" si="0"/>
        <v>24.509803921568629</v>
      </c>
      <c r="E21" s="37">
        <v>85</v>
      </c>
      <c r="F21" s="35">
        <v>76</v>
      </c>
      <c r="G21" s="45">
        <f t="shared" si="1"/>
        <v>-10.588235294117647</v>
      </c>
      <c r="H21" s="37">
        <v>3</v>
      </c>
      <c r="I21" s="35">
        <v>0</v>
      </c>
      <c r="J21" s="45">
        <f t="shared" si="2"/>
        <v>-100</v>
      </c>
      <c r="K21" s="37">
        <v>0</v>
      </c>
      <c r="L21" s="35">
        <v>0</v>
      </c>
      <c r="M21" s="45" t="str">
        <f t="shared" si="3"/>
        <v/>
      </c>
      <c r="N21" s="37">
        <v>0</v>
      </c>
      <c r="O21" s="35">
        <v>0</v>
      </c>
      <c r="P21" s="45" t="str">
        <f t="shared" si="4"/>
        <v/>
      </c>
      <c r="Q21" s="37">
        <v>2</v>
      </c>
      <c r="R21" s="39">
        <v>0</v>
      </c>
      <c r="S21" s="45">
        <f t="shared" si="5"/>
        <v>-100</v>
      </c>
      <c r="T21" s="37">
        <v>1</v>
      </c>
      <c r="U21" s="35">
        <v>5</v>
      </c>
      <c r="V21" s="45">
        <f t="shared" si="6"/>
        <v>400</v>
      </c>
      <c r="W21" s="37">
        <v>11</v>
      </c>
      <c r="X21" s="39">
        <v>46</v>
      </c>
      <c r="Y21" s="45">
        <f t="shared" si="7"/>
        <v>318.18181818181819</v>
      </c>
    </row>
    <row r="22" spans="1:25" ht="22.5" customHeight="1" x14ac:dyDescent="0.25">
      <c r="A22" s="18" t="s">
        <v>99</v>
      </c>
      <c r="B22" s="37">
        <v>28</v>
      </c>
      <c r="C22" s="38">
        <v>35</v>
      </c>
      <c r="D22" s="45">
        <f t="shared" si="0"/>
        <v>25</v>
      </c>
      <c r="E22" s="37">
        <v>5</v>
      </c>
      <c r="F22" s="35">
        <v>6</v>
      </c>
      <c r="G22" s="45">
        <f t="shared" si="1"/>
        <v>20</v>
      </c>
      <c r="H22" s="37">
        <v>0</v>
      </c>
      <c r="I22" s="35">
        <v>0</v>
      </c>
      <c r="J22" s="45" t="str">
        <f t="shared" si="2"/>
        <v/>
      </c>
      <c r="K22" s="37">
        <v>0</v>
      </c>
      <c r="L22" s="35">
        <v>0</v>
      </c>
      <c r="M22" s="45" t="str">
        <f t="shared" si="3"/>
        <v/>
      </c>
      <c r="N22" s="37">
        <v>0</v>
      </c>
      <c r="O22" s="35">
        <v>0</v>
      </c>
      <c r="P22" s="45" t="str">
        <f t="shared" si="4"/>
        <v/>
      </c>
      <c r="Q22" s="37">
        <v>4</v>
      </c>
      <c r="R22" s="39">
        <v>2</v>
      </c>
      <c r="S22" s="45">
        <f t="shared" si="5"/>
        <v>-50</v>
      </c>
      <c r="T22" s="37">
        <v>1</v>
      </c>
      <c r="U22" s="35">
        <v>0</v>
      </c>
      <c r="V22" s="45">
        <f t="shared" si="6"/>
        <v>-100</v>
      </c>
      <c r="W22" s="37">
        <v>18</v>
      </c>
      <c r="X22" s="39">
        <v>27</v>
      </c>
      <c r="Y22" s="45">
        <f t="shared" si="7"/>
        <v>50</v>
      </c>
    </row>
    <row r="23" spans="1:25" ht="22.5" customHeight="1" x14ac:dyDescent="0.25">
      <c r="A23" s="18" t="s">
        <v>100</v>
      </c>
      <c r="B23" s="37">
        <v>55</v>
      </c>
      <c r="C23" s="38">
        <v>57</v>
      </c>
      <c r="D23" s="45">
        <f t="shared" si="0"/>
        <v>3.6363636363636362</v>
      </c>
      <c r="E23" s="37">
        <v>39</v>
      </c>
      <c r="F23" s="35">
        <v>16</v>
      </c>
      <c r="G23" s="45">
        <f t="shared" si="1"/>
        <v>-58.974358974358971</v>
      </c>
      <c r="H23" s="37">
        <v>0</v>
      </c>
      <c r="I23" s="35">
        <v>0</v>
      </c>
      <c r="J23" s="45" t="str">
        <f t="shared" si="2"/>
        <v/>
      </c>
      <c r="K23" s="37">
        <v>0</v>
      </c>
      <c r="L23" s="35">
        <v>0</v>
      </c>
      <c r="M23" s="45" t="str">
        <f t="shared" si="3"/>
        <v/>
      </c>
      <c r="N23" s="37">
        <v>0</v>
      </c>
      <c r="O23" s="35">
        <v>0</v>
      </c>
      <c r="P23" s="45" t="str">
        <f t="shared" si="4"/>
        <v/>
      </c>
      <c r="Q23" s="37">
        <v>0</v>
      </c>
      <c r="R23" s="39">
        <v>2</v>
      </c>
      <c r="S23" s="45" t="str">
        <f t="shared" si="5"/>
        <v/>
      </c>
      <c r="T23" s="37">
        <v>1</v>
      </c>
      <c r="U23" s="35">
        <v>4</v>
      </c>
      <c r="V23" s="45">
        <f t="shared" si="6"/>
        <v>300</v>
      </c>
      <c r="W23" s="37">
        <v>15</v>
      </c>
      <c r="X23" s="39">
        <v>35</v>
      </c>
      <c r="Y23" s="45">
        <f t="shared" si="7"/>
        <v>133.33333333333334</v>
      </c>
    </row>
    <row r="24" spans="1:25" ht="22.5" customHeight="1" x14ac:dyDescent="0.25">
      <c r="A24" s="6" t="s">
        <v>121</v>
      </c>
      <c r="B24" s="37">
        <v>152</v>
      </c>
      <c r="C24" s="38">
        <v>192</v>
      </c>
      <c r="D24" s="45">
        <f t="shared" ref="D24" si="8">IF(B24=0,"",(C24-B24)*100/B24)</f>
        <v>26.315789473684209</v>
      </c>
      <c r="E24" s="37">
        <v>86</v>
      </c>
      <c r="F24" s="48">
        <v>100</v>
      </c>
      <c r="G24" s="45">
        <f t="shared" ref="G24" si="9">IF(E24=0,"",(F24-E24)*100/E24)</f>
        <v>16.279069767441861</v>
      </c>
      <c r="H24" s="37">
        <v>4</v>
      </c>
      <c r="I24" s="48">
        <v>9</v>
      </c>
      <c r="J24" s="45">
        <f t="shared" ref="J24" si="10">IF(H24=0,"",(I24-H24)*100/H24)</f>
        <v>125</v>
      </c>
      <c r="K24" s="37">
        <v>0</v>
      </c>
      <c r="L24" s="48">
        <v>0</v>
      </c>
      <c r="M24" s="45" t="str">
        <f t="shared" ref="M24" si="11">IF(K24=0,"",(L24-K24)*100/K24)</f>
        <v/>
      </c>
      <c r="N24" s="37">
        <v>5</v>
      </c>
      <c r="O24" s="48">
        <v>8</v>
      </c>
      <c r="P24" s="45">
        <f t="shared" ref="P24" si="12">IF(N24=0,"",(O24-N24)*100/N24)</f>
        <v>60</v>
      </c>
      <c r="Q24" s="37">
        <v>8</v>
      </c>
      <c r="R24" s="39">
        <v>14</v>
      </c>
      <c r="S24" s="45">
        <f t="shared" ref="S24" si="13">IF(Q24=0,"",(R24-Q24)*100/Q24)</f>
        <v>75</v>
      </c>
      <c r="T24" s="37">
        <v>1</v>
      </c>
      <c r="U24" s="48">
        <v>1</v>
      </c>
      <c r="V24" s="45">
        <f t="shared" ref="V24" si="14">IF(T24=0,"",(U24-T24)*100/T24)</f>
        <v>0</v>
      </c>
      <c r="W24" s="37">
        <v>48</v>
      </c>
      <c r="X24" s="39">
        <v>60</v>
      </c>
      <c r="Y24" s="45">
        <f t="shared" ref="Y24" si="15">IF(W24=0,"",(X24-W24)*100/W24)</f>
        <v>25</v>
      </c>
    </row>
    <row r="25" spans="1:25" ht="22.5" customHeight="1" x14ac:dyDescent="0.25">
      <c r="A25" s="6" t="s">
        <v>122</v>
      </c>
      <c r="B25" s="37">
        <v>157</v>
      </c>
      <c r="C25" s="38">
        <v>222</v>
      </c>
      <c r="D25" s="45">
        <f t="shared" si="0"/>
        <v>41.401273885350321</v>
      </c>
      <c r="E25" s="37">
        <v>62</v>
      </c>
      <c r="F25" s="35">
        <v>68</v>
      </c>
      <c r="G25" s="45">
        <f t="shared" si="1"/>
        <v>9.67741935483871</v>
      </c>
      <c r="H25" s="37">
        <v>0</v>
      </c>
      <c r="I25" s="35">
        <v>1</v>
      </c>
      <c r="J25" s="45" t="str">
        <f t="shared" si="2"/>
        <v/>
      </c>
      <c r="K25" s="37">
        <v>0</v>
      </c>
      <c r="L25" s="35">
        <v>0</v>
      </c>
      <c r="M25" s="45" t="str">
        <f t="shared" si="3"/>
        <v/>
      </c>
      <c r="N25" s="37">
        <v>6</v>
      </c>
      <c r="O25" s="35">
        <v>1</v>
      </c>
      <c r="P25" s="45">
        <f t="shared" si="4"/>
        <v>-83.333333333333329</v>
      </c>
      <c r="Q25" s="37">
        <v>14</v>
      </c>
      <c r="R25" s="39">
        <v>35</v>
      </c>
      <c r="S25" s="45">
        <f t="shared" si="5"/>
        <v>150</v>
      </c>
      <c r="T25" s="37">
        <v>2</v>
      </c>
      <c r="U25" s="35">
        <v>2</v>
      </c>
      <c r="V25" s="45">
        <f t="shared" si="6"/>
        <v>0</v>
      </c>
      <c r="W25" s="37">
        <v>73</v>
      </c>
      <c r="X25" s="39">
        <v>115</v>
      </c>
      <c r="Y25" s="45">
        <f t="shared" si="7"/>
        <v>57.534246575342465</v>
      </c>
    </row>
    <row r="26" spans="1:25" ht="22.5" customHeight="1" x14ac:dyDescent="0.25">
      <c r="A26" s="18" t="s">
        <v>30</v>
      </c>
      <c r="B26" s="37">
        <v>18</v>
      </c>
      <c r="C26" s="39">
        <v>4</v>
      </c>
      <c r="D26" s="45">
        <f t="shared" si="0"/>
        <v>-77.777777777777771</v>
      </c>
      <c r="E26" s="37">
        <v>3</v>
      </c>
      <c r="F26" s="35">
        <v>3</v>
      </c>
      <c r="G26" s="45">
        <f t="shared" si="1"/>
        <v>0</v>
      </c>
      <c r="H26" s="37">
        <v>1</v>
      </c>
      <c r="I26" s="35">
        <v>0</v>
      </c>
      <c r="J26" s="45">
        <f t="shared" si="2"/>
        <v>-100</v>
      </c>
      <c r="K26" s="37">
        <v>0</v>
      </c>
      <c r="L26" s="35">
        <v>0</v>
      </c>
      <c r="M26" s="45" t="str">
        <f t="shared" si="3"/>
        <v/>
      </c>
      <c r="N26" s="37">
        <v>0</v>
      </c>
      <c r="O26" s="35">
        <v>0</v>
      </c>
      <c r="P26" s="45" t="str">
        <f t="shared" si="4"/>
        <v/>
      </c>
      <c r="Q26" s="37">
        <v>3</v>
      </c>
      <c r="R26" s="39">
        <v>0</v>
      </c>
      <c r="S26" s="45">
        <f t="shared" si="5"/>
        <v>-100</v>
      </c>
      <c r="T26" s="37">
        <v>6</v>
      </c>
      <c r="U26" s="35">
        <v>0</v>
      </c>
      <c r="V26" s="45">
        <f t="shared" si="6"/>
        <v>-100</v>
      </c>
      <c r="W26" s="37">
        <v>5</v>
      </c>
      <c r="X26" s="39">
        <v>1</v>
      </c>
      <c r="Y26" s="45">
        <f t="shared" si="7"/>
        <v>-80</v>
      </c>
    </row>
    <row r="27" spans="1:25" ht="22.5" customHeight="1" x14ac:dyDescent="0.25">
      <c r="A27" s="19" t="s">
        <v>31</v>
      </c>
      <c r="B27" s="37">
        <v>9</v>
      </c>
      <c r="C27" s="39">
        <v>11</v>
      </c>
      <c r="D27" s="45">
        <f t="shared" si="0"/>
        <v>22.222222222222221</v>
      </c>
      <c r="E27" s="37">
        <v>1</v>
      </c>
      <c r="F27" s="43">
        <v>0</v>
      </c>
      <c r="G27" s="45">
        <f t="shared" si="1"/>
        <v>-100</v>
      </c>
      <c r="H27" s="37">
        <v>0</v>
      </c>
      <c r="I27" s="43">
        <v>0</v>
      </c>
      <c r="J27" s="45" t="str">
        <f t="shared" si="2"/>
        <v/>
      </c>
      <c r="K27" s="37">
        <v>6</v>
      </c>
      <c r="L27" s="43">
        <v>9</v>
      </c>
      <c r="M27" s="45">
        <f t="shared" si="3"/>
        <v>50</v>
      </c>
      <c r="N27" s="37">
        <v>0</v>
      </c>
      <c r="O27" s="43">
        <v>0</v>
      </c>
      <c r="P27" s="45" t="str">
        <f t="shared" si="4"/>
        <v/>
      </c>
      <c r="Q27" s="37">
        <v>0</v>
      </c>
      <c r="R27" s="39">
        <v>0</v>
      </c>
      <c r="S27" s="45" t="str">
        <f t="shared" si="5"/>
        <v/>
      </c>
      <c r="T27" s="37">
        <v>1</v>
      </c>
      <c r="U27" s="43">
        <v>1</v>
      </c>
      <c r="V27" s="45">
        <f t="shared" si="6"/>
        <v>0</v>
      </c>
      <c r="W27" s="37">
        <v>1</v>
      </c>
      <c r="X27" s="39">
        <v>1</v>
      </c>
      <c r="Y27" s="45">
        <f t="shared" si="7"/>
        <v>0</v>
      </c>
    </row>
    <row r="28" spans="1:25" ht="22.5" customHeight="1" x14ac:dyDescent="0.25">
      <c r="A28" s="19" t="s">
        <v>32</v>
      </c>
      <c r="B28" s="37">
        <v>2</v>
      </c>
      <c r="C28" s="39">
        <v>5</v>
      </c>
      <c r="D28" s="45">
        <f t="shared" si="0"/>
        <v>150</v>
      </c>
      <c r="E28" s="37">
        <v>0</v>
      </c>
      <c r="F28" s="43">
        <v>2</v>
      </c>
      <c r="G28" s="45" t="str">
        <f t="shared" si="1"/>
        <v/>
      </c>
      <c r="H28" s="37">
        <v>0</v>
      </c>
      <c r="I28" s="43">
        <v>0</v>
      </c>
      <c r="J28" s="45" t="str">
        <f t="shared" si="2"/>
        <v/>
      </c>
      <c r="K28" s="37">
        <v>0</v>
      </c>
      <c r="L28" s="43">
        <v>0</v>
      </c>
      <c r="M28" s="45" t="str">
        <f t="shared" si="3"/>
        <v/>
      </c>
      <c r="N28" s="37">
        <v>0</v>
      </c>
      <c r="O28" s="43">
        <v>0</v>
      </c>
      <c r="P28" s="45" t="str">
        <f t="shared" si="4"/>
        <v/>
      </c>
      <c r="Q28" s="37">
        <v>0</v>
      </c>
      <c r="R28" s="39">
        <v>0</v>
      </c>
      <c r="S28" s="45" t="str">
        <f t="shared" si="5"/>
        <v/>
      </c>
      <c r="T28" s="37">
        <v>0</v>
      </c>
      <c r="U28" s="43">
        <v>0</v>
      </c>
      <c r="V28" s="45" t="str">
        <f t="shared" si="6"/>
        <v/>
      </c>
      <c r="W28" s="37">
        <v>2</v>
      </c>
      <c r="X28" s="39">
        <v>3</v>
      </c>
      <c r="Y28" s="45">
        <f t="shared" si="7"/>
        <v>50</v>
      </c>
    </row>
    <row r="29" spans="1:25" ht="22.5" customHeight="1" x14ac:dyDescent="0.25">
      <c r="A29" s="19" t="s">
        <v>60</v>
      </c>
      <c r="B29" s="43">
        <v>79</v>
      </c>
      <c r="C29" s="39">
        <v>15</v>
      </c>
      <c r="D29" s="45">
        <f t="shared" si="0"/>
        <v>-81.012658227848107</v>
      </c>
      <c r="E29" s="43">
        <v>10</v>
      </c>
      <c r="F29" s="43">
        <v>2</v>
      </c>
      <c r="G29" s="45">
        <f t="shared" si="1"/>
        <v>-80</v>
      </c>
      <c r="H29" s="43">
        <v>0</v>
      </c>
      <c r="I29" s="43">
        <v>0</v>
      </c>
      <c r="J29" s="45" t="str">
        <f t="shared" si="2"/>
        <v/>
      </c>
      <c r="K29" s="43">
        <v>0</v>
      </c>
      <c r="L29" s="43">
        <v>0</v>
      </c>
      <c r="M29" s="45" t="str">
        <f t="shared" si="3"/>
        <v/>
      </c>
      <c r="N29" s="43">
        <v>0</v>
      </c>
      <c r="O29" s="43">
        <v>0</v>
      </c>
      <c r="P29" s="45" t="str">
        <f t="shared" si="4"/>
        <v/>
      </c>
      <c r="Q29" s="43">
        <v>42</v>
      </c>
      <c r="R29" s="39">
        <v>2</v>
      </c>
      <c r="S29" s="45">
        <f t="shared" si="5"/>
        <v>-95.238095238095241</v>
      </c>
      <c r="T29" s="43">
        <v>5</v>
      </c>
      <c r="U29" s="43">
        <v>2</v>
      </c>
      <c r="V29" s="45">
        <f t="shared" si="6"/>
        <v>-60</v>
      </c>
      <c r="W29" s="43">
        <v>22</v>
      </c>
      <c r="X29" s="39">
        <v>9</v>
      </c>
      <c r="Y29" s="45">
        <f t="shared" si="7"/>
        <v>-59.090909090909093</v>
      </c>
    </row>
  </sheetData>
  <mergeCells count="18">
    <mergeCell ref="S4:S5"/>
    <mergeCell ref="T4:U5"/>
    <mergeCell ref="V4:V5"/>
    <mergeCell ref="A3:A6"/>
    <mergeCell ref="B3:C5"/>
    <mergeCell ref="D3:D5"/>
    <mergeCell ref="E3:Y3"/>
    <mergeCell ref="E4:F5"/>
    <mergeCell ref="G4:G5"/>
    <mergeCell ref="H4:I5"/>
    <mergeCell ref="J4:J5"/>
    <mergeCell ref="K4:L5"/>
    <mergeCell ref="M4:M5"/>
    <mergeCell ref="W4:X5"/>
    <mergeCell ref="Y4:Y5"/>
    <mergeCell ref="N4:O5"/>
    <mergeCell ref="P4:P5"/>
    <mergeCell ref="Q4:R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view="pageBreakPreview" zoomScale="75" zoomScaleNormal="100" zoomScaleSheetLayoutView="75" workbookViewId="0">
      <selection activeCell="P14" sqref="P14"/>
    </sheetView>
  </sheetViews>
  <sheetFormatPr defaultRowHeight="12.75" x14ac:dyDescent="0.2"/>
  <cols>
    <col min="1" max="1" width="36.85546875" customWidth="1"/>
    <col min="2" max="3" width="14.140625" customWidth="1"/>
    <col min="5" max="6" width="14.140625" customWidth="1"/>
    <col min="8" max="9" width="14.140625" customWidth="1"/>
    <col min="11" max="12" width="14.140625" customWidth="1"/>
    <col min="14" max="15" width="15.28515625" customWidth="1"/>
    <col min="17" max="18" width="16.7109375" customWidth="1"/>
  </cols>
  <sheetData>
    <row r="2" spans="1:19" ht="18.75" x14ac:dyDescent="0.3">
      <c r="A2" s="26" t="s">
        <v>118</v>
      </c>
    </row>
    <row r="3" spans="1:19" x14ac:dyDescent="0.2">
      <c r="A3" s="91" t="s">
        <v>0</v>
      </c>
      <c r="B3" s="89" t="s">
        <v>61</v>
      </c>
      <c r="C3" s="89"/>
      <c r="D3" s="90" t="s">
        <v>37</v>
      </c>
      <c r="E3" s="89" t="s">
        <v>62</v>
      </c>
      <c r="F3" s="89"/>
      <c r="G3" s="90" t="s">
        <v>37</v>
      </c>
      <c r="H3" s="89" t="s">
        <v>63</v>
      </c>
      <c r="I3" s="89"/>
      <c r="J3" s="90" t="s">
        <v>37</v>
      </c>
      <c r="K3" s="89" t="s">
        <v>64</v>
      </c>
      <c r="L3" s="89"/>
      <c r="M3" s="95" t="s">
        <v>37</v>
      </c>
      <c r="N3" s="92" t="s">
        <v>126</v>
      </c>
      <c r="O3" s="92"/>
      <c r="P3" s="93" t="s">
        <v>37</v>
      </c>
      <c r="Q3" s="92" t="s">
        <v>127</v>
      </c>
      <c r="R3" s="92"/>
      <c r="S3" s="94" t="s">
        <v>37</v>
      </c>
    </row>
    <row r="4" spans="1:19" ht="149.25" customHeight="1" x14ac:dyDescent="0.2">
      <c r="A4" s="91"/>
      <c r="B4" s="89"/>
      <c r="C4" s="89"/>
      <c r="D4" s="90"/>
      <c r="E4" s="89"/>
      <c r="F4" s="89"/>
      <c r="G4" s="90"/>
      <c r="H4" s="89"/>
      <c r="I4" s="89"/>
      <c r="J4" s="90"/>
      <c r="K4" s="89"/>
      <c r="L4" s="89"/>
      <c r="M4" s="95"/>
      <c r="N4" s="92"/>
      <c r="O4" s="92"/>
      <c r="P4" s="93"/>
      <c r="Q4" s="92"/>
      <c r="R4" s="92"/>
      <c r="S4" s="94"/>
    </row>
    <row r="5" spans="1:19" ht="15.75" x14ac:dyDescent="0.2">
      <c r="A5" s="17"/>
      <c r="B5" s="24" t="s">
        <v>1</v>
      </c>
      <c r="C5" s="24" t="s">
        <v>2</v>
      </c>
      <c r="D5" s="24" t="s">
        <v>3</v>
      </c>
      <c r="E5" s="24" t="s">
        <v>1</v>
      </c>
      <c r="F5" s="24" t="s">
        <v>2</v>
      </c>
      <c r="G5" s="24" t="s">
        <v>3</v>
      </c>
      <c r="H5" s="24" t="s">
        <v>1</v>
      </c>
      <c r="I5" s="24" t="s">
        <v>2</v>
      </c>
      <c r="J5" s="24" t="s">
        <v>3</v>
      </c>
      <c r="K5" s="24" t="s">
        <v>1</v>
      </c>
      <c r="L5" s="24" t="s">
        <v>2</v>
      </c>
      <c r="M5" s="24" t="s">
        <v>3</v>
      </c>
      <c r="N5" s="44" t="s">
        <v>1</v>
      </c>
      <c r="O5" s="44" t="s">
        <v>2</v>
      </c>
      <c r="P5" s="44" t="s">
        <v>3</v>
      </c>
      <c r="Q5" s="44" t="s">
        <v>1</v>
      </c>
      <c r="R5" s="44" t="s">
        <v>2</v>
      </c>
      <c r="S5" s="44" t="s">
        <v>3</v>
      </c>
    </row>
    <row r="6" spans="1:19" ht="24" customHeight="1" x14ac:dyDescent="0.25">
      <c r="A6" s="18" t="s">
        <v>45</v>
      </c>
      <c r="B6" s="46">
        <v>51</v>
      </c>
      <c r="C6" s="46">
        <v>32</v>
      </c>
      <c r="D6" s="9">
        <f t="shared" ref="D6:D27" si="0">IF(B6=0,"",(C6-B6)*100/B6)</f>
        <v>-37.254901960784316</v>
      </c>
      <c r="E6" s="46">
        <v>13</v>
      </c>
      <c r="F6" s="46">
        <v>23</v>
      </c>
      <c r="G6" s="9">
        <f t="shared" ref="G6:G27" si="1">IF(E6=0,"",(F6-E6)*100/E6)</f>
        <v>76.92307692307692</v>
      </c>
      <c r="H6" s="46">
        <v>27</v>
      </c>
      <c r="I6" s="46">
        <v>6</v>
      </c>
      <c r="J6" s="9">
        <f t="shared" ref="J6:J27" si="2">IF(H6=0,"",(I6-H6)*100/H6)</f>
        <v>-77.777777777777771</v>
      </c>
      <c r="K6" s="46">
        <v>11</v>
      </c>
      <c r="L6" s="46">
        <v>3</v>
      </c>
      <c r="M6" s="9">
        <f t="shared" ref="M6:M27" si="3">IF(K6=0,"",(L6-K6)*100/K6)</f>
        <v>-72.727272727272734</v>
      </c>
      <c r="N6" s="62">
        <v>0</v>
      </c>
      <c r="O6" s="62">
        <v>0</v>
      </c>
      <c r="P6" s="9" t="str">
        <f t="shared" ref="P6:P27" si="4">IF(N6=0,"",(O6-N6)*100/N6)</f>
        <v/>
      </c>
      <c r="Q6" s="62">
        <v>0</v>
      </c>
      <c r="R6" s="62">
        <v>0</v>
      </c>
      <c r="S6" s="9" t="str">
        <f t="shared" ref="S6:S27" si="5">IF(Q6=0,"",(R6-Q6)*100/Q6)</f>
        <v/>
      </c>
    </row>
    <row r="7" spans="1:19" ht="24" customHeight="1" x14ac:dyDescent="0.25">
      <c r="A7" s="61" t="s">
        <v>125</v>
      </c>
      <c r="B7" s="46">
        <v>10</v>
      </c>
      <c r="C7" s="46">
        <v>14</v>
      </c>
      <c r="D7" s="45">
        <f t="shared" si="0"/>
        <v>40</v>
      </c>
      <c r="E7" s="46">
        <v>1</v>
      </c>
      <c r="F7" s="46">
        <v>14</v>
      </c>
      <c r="G7" s="45">
        <f t="shared" si="1"/>
        <v>1300</v>
      </c>
      <c r="H7" s="46">
        <v>7</v>
      </c>
      <c r="I7" s="46">
        <v>0</v>
      </c>
      <c r="J7" s="45">
        <f t="shared" si="2"/>
        <v>-100</v>
      </c>
      <c r="K7" s="46">
        <v>2</v>
      </c>
      <c r="L7" s="46">
        <v>0</v>
      </c>
      <c r="M7" s="45">
        <f t="shared" si="3"/>
        <v>-100</v>
      </c>
      <c r="N7" s="62">
        <v>0</v>
      </c>
      <c r="O7" s="62">
        <v>0</v>
      </c>
      <c r="P7" s="45" t="str">
        <f t="shared" si="4"/>
        <v/>
      </c>
      <c r="Q7" s="62">
        <v>0</v>
      </c>
      <c r="R7" s="62">
        <v>0</v>
      </c>
      <c r="S7" s="45" t="str">
        <f t="shared" si="5"/>
        <v/>
      </c>
    </row>
    <row r="8" spans="1:19" ht="24" customHeight="1" x14ac:dyDescent="0.25">
      <c r="A8" s="18" t="s">
        <v>46</v>
      </c>
      <c r="B8" s="46">
        <v>3</v>
      </c>
      <c r="C8" s="46">
        <v>4</v>
      </c>
      <c r="D8" s="45">
        <f t="shared" si="0"/>
        <v>33.333333333333336</v>
      </c>
      <c r="E8" s="46">
        <v>2</v>
      </c>
      <c r="F8" s="46">
        <v>4</v>
      </c>
      <c r="G8" s="45">
        <f t="shared" si="1"/>
        <v>100</v>
      </c>
      <c r="H8" s="46">
        <v>1</v>
      </c>
      <c r="I8" s="46">
        <v>0</v>
      </c>
      <c r="J8" s="45">
        <f t="shared" si="2"/>
        <v>-100</v>
      </c>
      <c r="K8" s="46">
        <v>0</v>
      </c>
      <c r="L8" s="46">
        <v>0</v>
      </c>
      <c r="M8" s="45" t="str">
        <f t="shared" si="3"/>
        <v/>
      </c>
      <c r="N8" s="62">
        <v>0</v>
      </c>
      <c r="O8" s="62">
        <v>0</v>
      </c>
      <c r="P8" s="45" t="str">
        <f t="shared" si="4"/>
        <v/>
      </c>
      <c r="Q8" s="62">
        <v>0</v>
      </c>
      <c r="R8" s="62">
        <v>0</v>
      </c>
      <c r="S8" s="45" t="str">
        <f t="shared" si="5"/>
        <v/>
      </c>
    </row>
    <row r="9" spans="1:19" ht="24" customHeight="1" x14ac:dyDescent="0.25">
      <c r="A9" s="18" t="s">
        <v>47</v>
      </c>
      <c r="B9" s="46">
        <v>1</v>
      </c>
      <c r="C9" s="46">
        <v>1</v>
      </c>
      <c r="D9" s="45">
        <f t="shared" si="0"/>
        <v>0</v>
      </c>
      <c r="E9" s="46">
        <v>0</v>
      </c>
      <c r="F9" s="46">
        <v>0</v>
      </c>
      <c r="G9" s="45" t="str">
        <f t="shared" si="1"/>
        <v/>
      </c>
      <c r="H9" s="46">
        <v>1</v>
      </c>
      <c r="I9" s="46">
        <v>1</v>
      </c>
      <c r="J9" s="45">
        <f t="shared" si="2"/>
        <v>0</v>
      </c>
      <c r="K9" s="46">
        <v>0</v>
      </c>
      <c r="L9" s="46">
        <v>0</v>
      </c>
      <c r="M9" s="45" t="str">
        <f t="shared" si="3"/>
        <v/>
      </c>
      <c r="N9" s="62">
        <v>0</v>
      </c>
      <c r="O9" s="62">
        <v>0</v>
      </c>
      <c r="P9" s="45" t="str">
        <f t="shared" si="4"/>
        <v/>
      </c>
      <c r="Q9" s="62">
        <v>0</v>
      </c>
      <c r="R9" s="62">
        <v>0</v>
      </c>
      <c r="S9" s="45" t="str">
        <f t="shared" si="5"/>
        <v/>
      </c>
    </row>
    <row r="10" spans="1:19" ht="24" customHeight="1" x14ac:dyDescent="0.25">
      <c r="A10" s="18" t="s">
        <v>48</v>
      </c>
      <c r="B10" s="46">
        <v>2</v>
      </c>
      <c r="C10" s="46">
        <v>2</v>
      </c>
      <c r="D10" s="45">
        <f t="shared" si="0"/>
        <v>0</v>
      </c>
      <c r="E10" s="46">
        <v>0</v>
      </c>
      <c r="F10" s="46">
        <v>1</v>
      </c>
      <c r="G10" s="45" t="str">
        <f t="shared" si="1"/>
        <v/>
      </c>
      <c r="H10" s="46">
        <v>1</v>
      </c>
      <c r="I10" s="46">
        <v>0</v>
      </c>
      <c r="J10" s="45">
        <f t="shared" si="2"/>
        <v>-100</v>
      </c>
      <c r="K10" s="46">
        <v>1</v>
      </c>
      <c r="L10" s="46">
        <v>1</v>
      </c>
      <c r="M10" s="45">
        <f t="shared" si="3"/>
        <v>0</v>
      </c>
      <c r="N10" s="62">
        <v>0</v>
      </c>
      <c r="O10" s="62">
        <v>0</v>
      </c>
      <c r="P10" s="45" t="str">
        <f t="shared" si="4"/>
        <v/>
      </c>
      <c r="Q10" s="62">
        <v>0</v>
      </c>
      <c r="R10" s="62">
        <v>0</v>
      </c>
      <c r="S10" s="45" t="str">
        <f t="shared" si="5"/>
        <v/>
      </c>
    </row>
    <row r="11" spans="1:19" ht="24" customHeight="1" x14ac:dyDescent="0.25">
      <c r="A11" s="18" t="s">
        <v>49</v>
      </c>
      <c r="B11" s="46">
        <v>5</v>
      </c>
      <c r="C11" s="46">
        <v>4</v>
      </c>
      <c r="D11" s="45">
        <f t="shared" si="0"/>
        <v>-20</v>
      </c>
      <c r="E11" s="46">
        <v>1</v>
      </c>
      <c r="F11" s="46">
        <v>2</v>
      </c>
      <c r="G11" s="45">
        <f t="shared" si="1"/>
        <v>100</v>
      </c>
      <c r="H11" s="46">
        <v>4</v>
      </c>
      <c r="I11" s="46">
        <v>2</v>
      </c>
      <c r="J11" s="45">
        <f t="shared" si="2"/>
        <v>-50</v>
      </c>
      <c r="K11" s="46">
        <v>0</v>
      </c>
      <c r="L11" s="46">
        <v>0</v>
      </c>
      <c r="M11" s="45" t="str">
        <f t="shared" si="3"/>
        <v/>
      </c>
      <c r="N11" s="62">
        <v>0</v>
      </c>
      <c r="O11" s="62">
        <v>0</v>
      </c>
      <c r="P11" s="45" t="str">
        <f t="shared" si="4"/>
        <v/>
      </c>
      <c r="Q11" s="62">
        <v>0</v>
      </c>
      <c r="R11" s="62">
        <v>0</v>
      </c>
      <c r="S11" s="45" t="str">
        <f t="shared" si="5"/>
        <v/>
      </c>
    </row>
    <row r="12" spans="1:19" ht="24" customHeight="1" x14ac:dyDescent="0.25">
      <c r="A12" s="18" t="s">
        <v>50</v>
      </c>
      <c r="B12" s="46">
        <v>1</v>
      </c>
      <c r="C12" s="46">
        <v>0</v>
      </c>
      <c r="D12" s="45">
        <f t="shared" si="0"/>
        <v>-100</v>
      </c>
      <c r="E12" s="46">
        <v>0</v>
      </c>
      <c r="F12" s="46">
        <v>0</v>
      </c>
      <c r="G12" s="45" t="str">
        <f t="shared" si="1"/>
        <v/>
      </c>
      <c r="H12" s="46">
        <v>0</v>
      </c>
      <c r="I12" s="46">
        <v>0</v>
      </c>
      <c r="J12" s="45" t="str">
        <f t="shared" si="2"/>
        <v/>
      </c>
      <c r="K12" s="46">
        <v>1</v>
      </c>
      <c r="L12" s="46">
        <v>0</v>
      </c>
      <c r="M12" s="45">
        <f t="shared" si="3"/>
        <v>-100</v>
      </c>
      <c r="N12" s="62">
        <v>0</v>
      </c>
      <c r="O12" s="62">
        <v>0</v>
      </c>
      <c r="P12" s="45" t="str">
        <f t="shared" si="4"/>
        <v/>
      </c>
      <c r="Q12" s="62">
        <v>0</v>
      </c>
      <c r="R12" s="62">
        <v>0</v>
      </c>
      <c r="S12" s="45" t="str">
        <f t="shared" si="5"/>
        <v/>
      </c>
    </row>
    <row r="13" spans="1:19" ht="24" customHeight="1" x14ac:dyDescent="0.25">
      <c r="A13" s="18" t="s">
        <v>51</v>
      </c>
      <c r="B13" s="46">
        <v>6</v>
      </c>
      <c r="C13" s="46">
        <v>0</v>
      </c>
      <c r="D13" s="45">
        <f t="shared" si="0"/>
        <v>-100</v>
      </c>
      <c r="E13" s="46">
        <v>2</v>
      </c>
      <c r="F13" s="46">
        <v>0</v>
      </c>
      <c r="G13" s="45">
        <f t="shared" si="1"/>
        <v>-100</v>
      </c>
      <c r="H13" s="46">
        <v>3</v>
      </c>
      <c r="I13" s="46">
        <v>0</v>
      </c>
      <c r="J13" s="45">
        <f t="shared" si="2"/>
        <v>-100</v>
      </c>
      <c r="K13" s="46">
        <v>1</v>
      </c>
      <c r="L13" s="46">
        <v>0</v>
      </c>
      <c r="M13" s="45">
        <f t="shared" si="3"/>
        <v>-100</v>
      </c>
      <c r="N13" s="62">
        <v>0</v>
      </c>
      <c r="O13" s="62">
        <v>0</v>
      </c>
      <c r="P13" s="45" t="str">
        <f t="shared" si="4"/>
        <v/>
      </c>
      <c r="Q13" s="62">
        <v>0</v>
      </c>
      <c r="R13" s="62">
        <v>0</v>
      </c>
      <c r="S13" s="45" t="str">
        <f t="shared" si="5"/>
        <v/>
      </c>
    </row>
    <row r="14" spans="1:19" ht="24" customHeight="1" x14ac:dyDescent="0.25">
      <c r="A14" s="18" t="s">
        <v>52</v>
      </c>
      <c r="B14" s="46">
        <v>0</v>
      </c>
      <c r="C14" s="46">
        <v>0</v>
      </c>
      <c r="D14" s="45" t="str">
        <f t="shared" si="0"/>
        <v/>
      </c>
      <c r="E14" s="46">
        <v>0</v>
      </c>
      <c r="F14" s="46">
        <v>0</v>
      </c>
      <c r="G14" s="45" t="str">
        <f t="shared" si="1"/>
        <v/>
      </c>
      <c r="H14" s="46">
        <v>0</v>
      </c>
      <c r="I14" s="46">
        <v>0</v>
      </c>
      <c r="J14" s="45" t="str">
        <f t="shared" si="2"/>
        <v/>
      </c>
      <c r="K14" s="46">
        <v>0</v>
      </c>
      <c r="L14" s="46">
        <v>0</v>
      </c>
      <c r="M14" s="45" t="str">
        <f t="shared" si="3"/>
        <v/>
      </c>
      <c r="N14" s="62">
        <v>0</v>
      </c>
      <c r="O14" s="62">
        <v>0</v>
      </c>
      <c r="P14" s="45" t="str">
        <f t="shared" si="4"/>
        <v/>
      </c>
      <c r="Q14" s="62">
        <v>0</v>
      </c>
      <c r="R14" s="62">
        <v>0</v>
      </c>
      <c r="S14" s="45" t="str">
        <f t="shared" si="5"/>
        <v/>
      </c>
    </row>
    <row r="15" spans="1:19" ht="24" customHeight="1" x14ac:dyDescent="0.25">
      <c r="A15" s="18" t="s">
        <v>53</v>
      </c>
      <c r="B15" s="46">
        <v>3</v>
      </c>
      <c r="C15" s="46">
        <v>1</v>
      </c>
      <c r="D15" s="45">
        <f t="shared" si="0"/>
        <v>-66.666666666666671</v>
      </c>
      <c r="E15" s="46">
        <v>0</v>
      </c>
      <c r="F15" s="46">
        <v>1</v>
      </c>
      <c r="G15" s="45" t="str">
        <f t="shared" si="1"/>
        <v/>
      </c>
      <c r="H15" s="46">
        <v>3</v>
      </c>
      <c r="I15" s="46">
        <v>0</v>
      </c>
      <c r="J15" s="45">
        <f t="shared" si="2"/>
        <v>-100</v>
      </c>
      <c r="K15" s="46">
        <v>0</v>
      </c>
      <c r="L15" s="46">
        <v>0</v>
      </c>
      <c r="M15" s="45" t="str">
        <f t="shared" si="3"/>
        <v/>
      </c>
      <c r="N15" s="62">
        <v>0</v>
      </c>
      <c r="O15" s="62">
        <v>0</v>
      </c>
      <c r="P15" s="45" t="str">
        <f t="shared" si="4"/>
        <v/>
      </c>
      <c r="Q15" s="62">
        <v>0</v>
      </c>
      <c r="R15" s="62">
        <v>0</v>
      </c>
      <c r="S15" s="45" t="str">
        <f t="shared" si="5"/>
        <v/>
      </c>
    </row>
    <row r="16" spans="1:19" ht="24" customHeight="1" x14ac:dyDescent="0.25">
      <c r="A16" s="18" t="s">
        <v>54</v>
      </c>
      <c r="B16" s="46">
        <v>3</v>
      </c>
      <c r="C16" s="46">
        <v>2</v>
      </c>
      <c r="D16" s="45">
        <f t="shared" si="0"/>
        <v>-33.333333333333336</v>
      </c>
      <c r="E16" s="46">
        <v>3</v>
      </c>
      <c r="F16" s="46">
        <v>0</v>
      </c>
      <c r="G16" s="45">
        <f t="shared" si="1"/>
        <v>-100</v>
      </c>
      <c r="H16" s="46">
        <v>0</v>
      </c>
      <c r="I16" s="46">
        <v>0</v>
      </c>
      <c r="J16" s="45" t="str">
        <f t="shared" si="2"/>
        <v/>
      </c>
      <c r="K16" s="46">
        <v>0</v>
      </c>
      <c r="L16" s="46">
        <v>2</v>
      </c>
      <c r="M16" s="45" t="str">
        <f t="shared" si="3"/>
        <v/>
      </c>
      <c r="N16" s="62">
        <v>0</v>
      </c>
      <c r="O16" s="62">
        <v>0</v>
      </c>
      <c r="P16" s="45" t="str">
        <f t="shared" si="4"/>
        <v/>
      </c>
      <c r="Q16" s="62">
        <v>0</v>
      </c>
      <c r="R16" s="62">
        <v>0</v>
      </c>
      <c r="S16" s="45" t="str">
        <f t="shared" si="5"/>
        <v/>
      </c>
    </row>
    <row r="17" spans="1:19" ht="24" customHeight="1" x14ac:dyDescent="0.25">
      <c r="A17" s="18" t="s">
        <v>55</v>
      </c>
      <c r="B17" s="46">
        <v>2</v>
      </c>
      <c r="C17" s="46">
        <v>0</v>
      </c>
      <c r="D17" s="45">
        <f t="shared" si="0"/>
        <v>-100</v>
      </c>
      <c r="E17" s="46">
        <v>0</v>
      </c>
      <c r="F17" s="46">
        <v>0</v>
      </c>
      <c r="G17" s="45" t="str">
        <f t="shared" si="1"/>
        <v/>
      </c>
      <c r="H17" s="46">
        <v>0</v>
      </c>
      <c r="I17" s="46">
        <v>0</v>
      </c>
      <c r="J17" s="45" t="str">
        <f t="shared" si="2"/>
        <v/>
      </c>
      <c r="K17" s="46">
        <v>2</v>
      </c>
      <c r="L17" s="46">
        <v>0</v>
      </c>
      <c r="M17" s="45">
        <f t="shared" si="3"/>
        <v>-100</v>
      </c>
      <c r="N17" s="62">
        <v>0</v>
      </c>
      <c r="O17" s="62">
        <v>0</v>
      </c>
      <c r="P17" s="45" t="str">
        <f t="shared" si="4"/>
        <v/>
      </c>
      <c r="Q17" s="62">
        <v>0</v>
      </c>
      <c r="R17" s="62">
        <v>0</v>
      </c>
      <c r="S17" s="45" t="str">
        <f t="shared" si="5"/>
        <v/>
      </c>
    </row>
    <row r="18" spans="1:19" ht="24" customHeight="1" x14ac:dyDescent="0.25">
      <c r="A18" s="18" t="s">
        <v>56</v>
      </c>
      <c r="B18" s="46">
        <v>4</v>
      </c>
      <c r="C18" s="46">
        <v>1</v>
      </c>
      <c r="D18" s="45">
        <f t="shared" si="0"/>
        <v>-75</v>
      </c>
      <c r="E18" s="46">
        <v>3</v>
      </c>
      <c r="F18" s="46">
        <v>0</v>
      </c>
      <c r="G18" s="45">
        <f t="shared" si="1"/>
        <v>-100</v>
      </c>
      <c r="H18" s="46">
        <v>1</v>
      </c>
      <c r="I18" s="46">
        <v>1</v>
      </c>
      <c r="J18" s="45">
        <f t="shared" si="2"/>
        <v>0</v>
      </c>
      <c r="K18" s="46">
        <v>0</v>
      </c>
      <c r="L18" s="46">
        <v>0</v>
      </c>
      <c r="M18" s="45" t="str">
        <f t="shared" si="3"/>
        <v/>
      </c>
      <c r="N18" s="62">
        <v>0</v>
      </c>
      <c r="O18" s="62">
        <v>0</v>
      </c>
      <c r="P18" s="45" t="str">
        <f t="shared" si="4"/>
        <v/>
      </c>
      <c r="Q18" s="62">
        <v>0</v>
      </c>
      <c r="R18" s="62">
        <v>0</v>
      </c>
      <c r="S18" s="45" t="str">
        <f t="shared" si="5"/>
        <v/>
      </c>
    </row>
    <row r="19" spans="1:19" ht="24" customHeight="1" x14ac:dyDescent="0.25">
      <c r="A19" s="18" t="s">
        <v>57</v>
      </c>
      <c r="B19" s="46">
        <v>0</v>
      </c>
      <c r="C19" s="46">
        <v>0</v>
      </c>
      <c r="D19" s="45" t="str">
        <f t="shared" si="0"/>
        <v/>
      </c>
      <c r="E19" s="46">
        <v>0</v>
      </c>
      <c r="F19" s="46">
        <v>0</v>
      </c>
      <c r="G19" s="45" t="str">
        <f t="shared" si="1"/>
        <v/>
      </c>
      <c r="H19" s="46">
        <v>0</v>
      </c>
      <c r="I19" s="46">
        <v>0</v>
      </c>
      <c r="J19" s="45" t="str">
        <f t="shared" si="2"/>
        <v/>
      </c>
      <c r="K19" s="46">
        <v>0</v>
      </c>
      <c r="L19" s="46">
        <v>0</v>
      </c>
      <c r="M19" s="45" t="str">
        <f t="shared" si="3"/>
        <v/>
      </c>
      <c r="N19" s="62">
        <v>0</v>
      </c>
      <c r="O19" s="62">
        <v>0</v>
      </c>
      <c r="P19" s="45" t="str">
        <f t="shared" si="4"/>
        <v/>
      </c>
      <c r="Q19" s="62">
        <v>0</v>
      </c>
      <c r="R19" s="62">
        <v>0</v>
      </c>
      <c r="S19" s="45" t="str">
        <f t="shared" si="5"/>
        <v/>
      </c>
    </row>
    <row r="20" spans="1:19" ht="24" customHeight="1" x14ac:dyDescent="0.25">
      <c r="A20" s="18" t="s">
        <v>58</v>
      </c>
      <c r="B20" s="46">
        <v>5</v>
      </c>
      <c r="C20" s="46">
        <v>0</v>
      </c>
      <c r="D20" s="45">
        <f t="shared" si="0"/>
        <v>-100</v>
      </c>
      <c r="E20" s="46">
        <v>0</v>
      </c>
      <c r="F20" s="46">
        <v>0</v>
      </c>
      <c r="G20" s="45" t="str">
        <f t="shared" si="1"/>
        <v/>
      </c>
      <c r="H20" s="46">
        <v>5</v>
      </c>
      <c r="I20" s="46">
        <v>0</v>
      </c>
      <c r="J20" s="45">
        <f t="shared" si="2"/>
        <v>-100</v>
      </c>
      <c r="K20" s="46">
        <v>0</v>
      </c>
      <c r="L20" s="46">
        <v>0</v>
      </c>
      <c r="M20" s="45" t="str">
        <f t="shared" si="3"/>
        <v/>
      </c>
      <c r="N20" s="62">
        <v>0</v>
      </c>
      <c r="O20" s="62">
        <v>0</v>
      </c>
      <c r="P20" s="45" t="str">
        <f t="shared" si="4"/>
        <v/>
      </c>
      <c r="Q20" s="62">
        <v>0</v>
      </c>
      <c r="R20" s="62">
        <v>0</v>
      </c>
      <c r="S20" s="45" t="str">
        <f t="shared" si="5"/>
        <v/>
      </c>
    </row>
    <row r="21" spans="1:19" ht="24" customHeight="1" x14ac:dyDescent="0.25">
      <c r="A21" s="18" t="s">
        <v>59</v>
      </c>
      <c r="B21" s="46">
        <v>0</v>
      </c>
      <c r="C21" s="46">
        <v>0</v>
      </c>
      <c r="D21" s="45" t="str">
        <f t="shared" si="0"/>
        <v/>
      </c>
      <c r="E21" s="46">
        <v>0</v>
      </c>
      <c r="F21" s="46">
        <v>0</v>
      </c>
      <c r="G21" s="45" t="str">
        <f t="shared" si="1"/>
        <v/>
      </c>
      <c r="H21" s="46">
        <v>0</v>
      </c>
      <c r="I21" s="46">
        <v>0</v>
      </c>
      <c r="J21" s="45" t="str">
        <f t="shared" si="2"/>
        <v/>
      </c>
      <c r="K21" s="46">
        <v>0</v>
      </c>
      <c r="L21" s="46">
        <v>0</v>
      </c>
      <c r="M21" s="45" t="str">
        <f t="shared" si="3"/>
        <v/>
      </c>
      <c r="N21" s="62">
        <v>0</v>
      </c>
      <c r="O21" s="62">
        <v>0</v>
      </c>
      <c r="P21" s="45" t="str">
        <f t="shared" si="4"/>
        <v/>
      </c>
      <c r="Q21" s="62">
        <v>0</v>
      </c>
      <c r="R21" s="62">
        <v>0</v>
      </c>
      <c r="S21" s="45" t="str">
        <f t="shared" si="5"/>
        <v/>
      </c>
    </row>
    <row r="22" spans="1:19" ht="24" customHeight="1" x14ac:dyDescent="0.25">
      <c r="A22" s="6" t="s">
        <v>121</v>
      </c>
      <c r="B22" s="46">
        <v>0</v>
      </c>
      <c r="C22" s="46">
        <v>0</v>
      </c>
      <c r="D22" s="45" t="str">
        <f t="shared" ref="D22" si="6">IF(B22=0,"",(C22-B22)*100/B22)</f>
        <v/>
      </c>
      <c r="E22" s="46">
        <v>0</v>
      </c>
      <c r="F22" s="46">
        <v>0</v>
      </c>
      <c r="G22" s="45" t="str">
        <f t="shared" ref="G22" si="7">IF(E22=0,"",(F22-E22)*100/E22)</f>
        <v/>
      </c>
      <c r="H22" s="46">
        <v>0</v>
      </c>
      <c r="I22" s="46">
        <v>0</v>
      </c>
      <c r="J22" s="45" t="str">
        <f t="shared" ref="J22" si="8">IF(H22=0,"",(I22-H22)*100/H22)</f>
        <v/>
      </c>
      <c r="K22" s="46">
        <v>0</v>
      </c>
      <c r="L22" s="46">
        <v>0</v>
      </c>
      <c r="M22" s="45" t="str">
        <f t="shared" ref="M22" si="9">IF(K22=0,"",(L22-K22)*100/K22)</f>
        <v/>
      </c>
      <c r="N22" s="62">
        <v>0</v>
      </c>
      <c r="O22" s="62">
        <v>0</v>
      </c>
      <c r="P22" s="45" t="str">
        <f t="shared" si="4"/>
        <v/>
      </c>
      <c r="Q22" s="62">
        <v>0</v>
      </c>
      <c r="R22" s="62">
        <v>0</v>
      </c>
      <c r="S22" s="45" t="str">
        <f t="shared" si="5"/>
        <v/>
      </c>
    </row>
    <row r="23" spans="1:19" ht="24" customHeight="1" x14ac:dyDescent="0.25">
      <c r="A23" s="6" t="s">
        <v>122</v>
      </c>
      <c r="B23" s="46">
        <v>0</v>
      </c>
      <c r="C23" s="46">
        <v>3</v>
      </c>
      <c r="D23" s="45" t="str">
        <f t="shared" si="0"/>
        <v/>
      </c>
      <c r="E23" s="46">
        <v>0</v>
      </c>
      <c r="F23" s="46">
        <v>1</v>
      </c>
      <c r="G23" s="45" t="str">
        <f t="shared" si="1"/>
        <v/>
      </c>
      <c r="H23" s="46">
        <v>0</v>
      </c>
      <c r="I23" s="46">
        <v>2</v>
      </c>
      <c r="J23" s="45" t="str">
        <f t="shared" si="2"/>
        <v/>
      </c>
      <c r="K23" s="46">
        <v>0</v>
      </c>
      <c r="L23" s="46">
        <v>0</v>
      </c>
      <c r="M23" s="45" t="str">
        <f t="shared" si="3"/>
        <v/>
      </c>
      <c r="N23" s="62">
        <v>0</v>
      </c>
      <c r="O23" s="62">
        <v>0</v>
      </c>
      <c r="P23" s="45" t="str">
        <f t="shared" si="4"/>
        <v/>
      </c>
      <c r="Q23" s="62">
        <v>0</v>
      </c>
      <c r="R23" s="62">
        <v>0</v>
      </c>
      <c r="S23" s="45" t="str">
        <f t="shared" si="5"/>
        <v/>
      </c>
    </row>
    <row r="24" spans="1:19" ht="24" customHeight="1" x14ac:dyDescent="0.25">
      <c r="A24" s="18" t="s">
        <v>30</v>
      </c>
      <c r="B24" s="46">
        <v>2</v>
      </c>
      <c r="C24" s="46">
        <v>0</v>
      </c>
      <c r="D24" s="45">
        <f t="shared" si="0"/>
        <v>-100</v>
      </c>
      <c r="E24" s="46">
        <v>0</v>
      </c>
      <c r="F24" s="46">
        <v>0</v>
      </c>
      <c r="G24" s="45" t="str">
        <f t="shared" si="1"/>
        <v/>
      </c>
      <c r="H24" s="46">
        <v>1</v>
      </c>
      <c r="I24" s="46">
        <v>0</v>
      </c>
      <c r="J24" s="45">
        <f t="shared" si="2"/>
        <v>-100</v>
      </c>
      <c r="K24" s="46">
        <v>1</v>
      </c>
      <c r="L24" s="46">
        <v>0</v>
      </c>
      <c r="M24" s="45">
        <f t="shared" si="3"/>
        <v>-100</v>
      </c>
      <c r="N24" s="62">
        <v>0</v>
      </c>
      <c r="O24" s="62">
        <v>0</v>
      </c>
      <c r="P24" s="45" t="str">
        <f t="shared" si="4"/>
        <v/>
      </c>
      <c r="Q24" s="62">
        <v>0</v>
      </c>
      <c r="R24" s="62">
        <v>0</v>
      </c>
      <c r="S24" s="45" t="str">
        <f t="shared" si="5"/>
        <v/>
      </c>
    </row>
    <row r="25" spans="1:19" ht="24" customHeight="1" x14ac:dyDescent="0.25">
      <c r="A25" s="19" t="s">
        <v>31</v>
      </c>
      <c r="B25" s="46">
        <v>0</v>
      </c>
      <c r="C25" s="46">
        <v>0</v>
      </c>
      <c r="D25" s="45" t="str">
        <f t="shared" si="0"/>
        <v/>
      </c>
      <c r="E25" s="46">
        <v>0</v>
      </c>
      <c r="F25" s="46">
        <v>0</v>
      </c>
      <c r="G25" s="45" t="str">
        <f t="shared" si="1"/>
        <v/>
      </c>
      <c r="H25" s="46">
        <v>0</v>
      </c>
      <c r="I25" s="46">
        <v>0</v>
      </c>
      <c r="J25" s="45" t="str">
        <f t="shared" si="2"/>
        <v/>
      </c>
      <c r="K25" s="46">
        <v>0</v>
      </c>
      <c r="L25" s="46">
        <v>0</v>
      </c>
      <c r="M25" s="45" t="str">
        <f t="shared" si="3"/>
        <v/>
      </c>
      <c r="N25" s="62">
        <v>0</v>
      </c>
      <c r="O25" s="62">
        <v>0</v>
      </c>
      <c r="P25" s="45" t="str">
        <f t="shared" si="4"/>
        <v/>
      </c>
      <c r="Q25" s="62">
        <v>0</v>
      </c>
      <c r="R25" s="62">
        <v>0</v>
      </c>
      <c r="S25" s="45" t="str">
        <f t="shared" si="5"/>
        <v/>
      </c>
    </row>
    <row r="26" spans="1:19" ht="24" customHeight="1" x14ac:dyDescent="0.25">
      <c r="A26" s="19" t="s">
        <v>32</v>
      </c>
      <c r="B26" s="46">
        <v>0</v>
      </c>
      <c r="C26" s="46">
        <v>0</v>
      </c>
      <c r="D26" s="45" t="str">
        <f t="shared" si="0"/>
        <v/>
      </c>
      <c r="E26" s="46">
        <v>0</v>
      </c>
      <c r="F26" s="46">
        <v>0</v>
      </c>
      <c r="G26" s="45" t="str">
        <f t="shared" si="1"/>
        <v/>
      </c>
      <c r="H26" s="46">
        <v>0</v>
      </c>
      <c r="I26" s="46">
        <v>0</v>
      </c>
      <c r="J26" s="45" t="str">
        <f t="shared" si="2"/>
        <v/>
      </c>
      <c r="K26" s="46">
        <v>0</v>
      </c>
      <c r="L26" s="46">
        <v>0</v>
      </c>
      <c r="M26" s="45" t="str">
        <f t="shared" si="3"/>
        <v/>
      </c>
      <c r="N26" s="62">
        <v>0</v>
      </c>
      <c r="O26" s="62">
        <v>0</v>
      </c>
      <c r="P26" s="45" t="str">
        <f t="shared" si="4"/>
        <v/>
      </c>
      <c r="Q26" s="62">
        <v>0</v>
      </c>
      <c r="R26" s="62">
        <v>0</v>
      </c>
      <c r="S26" s="45" t="str">
        <f t="shared" si="5"/>
        <v/>
      </c>
    </row>
    <row r="27" spans="1:19" ht="24" customHeight="1" x14ac:dyDescent="0.25">
      <c r="A27" s="19" t="s">
        <v>60</v>
      </c>
      <c r="B27" s="46">
        <v>4</v>
      </c>
      <c r="C27" s="46">
        <v>0</v>
      </c>
      <c r="D27" s="45">
        <f t="shared" si="0"/>
        <v>-100</v>
      </c>
      <c r="E27" s="46">
        <v>1</v>
      </c>
      <c r="F27" s="46">
        <v>0</v>
      </c>
      <c r="G27" s="45">
        <f t="shared" si="1"/>
        <v>-100</v>
      </c>
      <c r="H27" s="46">
        <v>0</v>
      </c>
      <c r="I27" s="46">
        <v>0</v>
      </c>
      <c r="J27" s="45" t="str">
        <f t="shared" si="2"/>
        <v/>
      </c>
      <c r="K27" s="46">
        <v>3</v>
      </c>
      <c r="L27" s="46">
        <v>0</v>
      </c>
      <c r="M27" s="45">
        <f t="shared" si="3"/>
        <v>-100</v>
      </c>
      <c r="N27" s="62">
        <v>0</v>
      </c>
      <c r="O27" s="62">
        <v>0</v>
      </c>
      <c r="P27" s="45" t="str">
        <f t="shared" si="4"/>
        <v/>
      </c>
      <c r="Q27" s="62">
        <v>0</v>
      </c>
      <c r="R27" s="62">
        <v>0</v>
      </c>
      <c r="S27" s="45" t="str">
        <f t="shared" si="5"/>
        <v/>
      </c>
    </row>
  </sheetData>
  <mergeCells count="13">
    <mergeCell ref="N3:O4"/>
    <mergeCell ref="P3:P4"/>
    <mergeCell ref="Q3:R4"/>
    <mergeCell ref="S3:S4"/>
    <mergeCell ref="K3:L4"/>
    <mergeCell ref="M3:M4"/>
    <mergeCell ref="H3:I4"/>
    <mergeCell ref="J3:J4"/>
    <mergeCell ref="A3:A4"/>
    <mergeCell ref="B3:C4"/>
    <mergeCell ref="D3:D4"/>
    <mergeCell ref="E3:F4"/>
    <mergeCell ref="G3:G4"/>
  </mergeCells>
  <printOptions headings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27"/>
  <sheetViews>
    <sheetView view="pageBreakPreview" zoomScale="75" zoomScaleNormal="100" zoomScaleSheetLayoutView="75" workbookViewId="0">
      <selection activeCell="F21" sqref="F21"/>
    </sheetView>
  </sheetViews>
  <sheetFormatPr defaultRowHeight="12.75" x14ac:dyDescent="0.2"/>
  <cols>
    <col min="1" max="1" width="34" style="63" customWidth="1"/>
    <col min="2" max="3" width="11" style="63" customWidth="1"/>
    <col min="4" max="4" width="6" style="63" customWidth="1"/>
    <col min="5" max="10" width="11" style="63" customWidth="1"/>
    <col min="11" max="11" width="6" style="63" customWidth="1"/>
    <col min="12" max="17" width="11" style="63" customWidth="1"/>
    <col min="18" max="18" width="6.5703125" style="63" customWidth="1"/>
    <col min="19" max="50" width="11" style="63" customWidth="1"/>
    <col min="51" max="16384" width="9.140625" style="63"/>
  </cols>
  <sheetData>
    <row r="2" spans="1:50" ht="18.75" x14ac:dyDescent="0.3">
      <c r="A2" s="27" t="s">
        <v>142</v>
      </c>
    </row>
    <row r="4" spans="1:50" ht="27.75" customHeight="1" x14ac:dyDescent="0.2">
      <c r="A4" s="96" t="s">
        <v>139</v>
      </c>
      <c r="B4" s="98" t="s">
        <v>128</v>
      </c>
      <c r="C4" s="99"/>
      <c r="D4" s="100"/>
      <c r="E4" s="97" t="s">
        <v>129</v>
      </c>
      <c r="F4" s="97"/>
      <c r="G4" s="97"/>
      <c r="H4" s="97"/>
      <c r="I4" s="97" t="s">
        <v>130</v>
      </c>
      <c r="J4" s="97"/>
      <c r="K4" s="97"/>
      <c r="L4" s="97" t="s">
        <v>129</v>
      </c>
      <c r="M4" s="97"/>
      <c r="N4" s="97"/>
      <c r="O4" s="97"/>
      <c r="P4" s="97" t="s">
        <v>131</v>
      </c>
      <c r="Q4" s="97"/>
      <c r="R4" s="97"/>
      <c r="S4" s="97" t="s">
        <v>129</v>
      </c>
      <c r="T4" s="97"/>
      <c r="U4" s="97"/>
      <c r="V4" s="97"/>
      <c r="W4" s="101" t="s">
        <v>140</v>
      </c>
      <c r="X4" s="101"/>
      <c r="Y4" s="101"/>
      <c r="Z4" s="97" t="s">
        <v>129</v>
      </c>
      <c r="AA4" s="97"/>
      <c r="AB4" s="97"/>
      <c r="AC4" s="97"/>
      <c r="AD4" s="101" t="s">
        <v>141</v>
      </c>
      <c r="AE4" s="101"/>
      <c r="AF4" s="101"/>
      <c r="AG4" s="97" t="s">
        <v>129</v>
      </c>
      <c r="AH4" s="97"/>
      <c r="AI4" s="97"/>
      <c r="AJ4" s="97"/>
      <c r="AK4" s="97" t="s">
        <v>132</v>
      </c>
      <c r="AL4" s="97"/>
      <c r="AM4" s="97"/>
      <c r="AN4" s="97" t="s">
        <v>129</v>
      </c>
      <c r="AO4" s="97"/>
      <c r="AP4" s="97"/>
      <c r="AQ4" s="97"/>
      <c r="AR4" s="97" t="s">
        <v>133</v>
      </c>
      <c r="AS4" s="97"/>
      <c r="AT4" s="97"/>
      <c r="AU4" s="97" t="s">
        <v>129</v>
      </c>
      <c r="AV4" s="97"/>
      <c r="AW4" s="97"/>
      <c r="AX4" s="97"/>
    </row>
    <row r="5" spans="1:50" ht="27.75" customHeight="1" x14ac:dyDescent="0.2">
      <c r="A5" s="96"/>
      <c r="B5" s="64" t="s">
        <v>1</v>
      </c>
      <c r="C5" s="64" t="s">
        <v>2</v>
      </c>
      <c r="D5" s="65" t="s">
        <v>134</v>
      </c>
      <c r="E5" s="65" t="s">
        <v>135</v>
      </c>
      <c r="F5" s="65" t="s">
        <v>136</v>
      </c>
      <c r="G5" s="65" t="s">
        <v>137</v>
      </c>
      <c r="H5" s="65" t="s">
        <v>138</v>
      </c>
      <c r="I5" s="64" t="s">
        <v>1</v>
      </c>
      <c r="J5" s="64" t="s">
        <v>2</v>
      </c>
      <c r="K5" s="65" t="s">
        <v>134</v>
      </c>
      <c r="L5" s="65" t="s">
        <v>135</v>
      </c>
      <c r="M5" s="65" t="s">
        <v>136</v>
      </c>
      <c r="N5" s="65" t="s">
        <v>137</v>
      </c>
      <c r="O5" s="65" t="s">
        <v>138</v>
      </c>
      <c r="P5" s="64" t="s">
        <v>1</v>
      </c>
      <c r="Q5" s="64" t="s">
        <v>2</v>
      </c>
      <c r="R5" s="65" t="s">
        <v>134</v>
      </c>
      <c r="S5" s="65" t="s">
        <v>135</v>
      </c>
      <c r="T5" s="65" t="s">
        <v>136</v>
      </c>
      <c r="U5" s="65" t="s">
        <v>137</v>
      </c>
      <c r="V5" s="65" t="s">
        <v>138</v>
      </c>
      <c r="W5" s="64" t="s">
        <v>1</v>
      </c>
      <c r="X5" s="64" t="s">
        <v>2</v>
      </c>
      <c r="Y5" s="65" t="s">
        <v>134</v>
      </c>
      <c r="Z5" s="65" t="s">
        <v>135</v>
      </c>
      <c r="AA5" s="65" t="s">
        <v>136</v>
      </c>
      <c r="AB5" s="65" t="s">
        <v>137</v>
      </c>
      <c r="AC5" s="65" t="s">
        <v>138</v>
      </c>
      <c r="AD5" s="64" t="s">
        <v>1</v>
      </c>
      <c r="AE5" s="64" t="s">
        <v>2</v>
      </c>
      <c r="AF5" s="65" t="s">
        <v>134</v>
      </c>
      <c r="AG5" s="65" t="s">
        <v>135</v>
      </c>
      <c r="AH5" s="65" t="s">
        <v>136</v>
      </c>
      <c r="AI5" s="65" t="s">
        <v>137</v>
      </c>
      <c r="AJ5" s="65" t="s">
        <v>138</v>
      </c>
      <c r="AK5" s="64" t="s">
        <v>1</v>
      </c>
      <c r="AL5" s="64" t="s">
        <v>2</v>
      </c>
      <c r="AM5" s="65" t="s">
        <v>134</v>
      </c>
      <c r="AN5" s="65" t="s">
        <v>135</v>
      </c>
      <c r="AO5" s="65" t="s">
        <v>136</v>
      </c>
      <c r="AP5" s="65" t="s">
        <v>137</v>
      </c>
      <c r="AQ5" s="65" t="s">
        <v>138</v>
      </c>
      <c r="AR5" s="64" t="s">
        <v>1</v>
      </c>
      <c r="AS5" s="64" t="s">
        <v>2</v>
      </c>
      <c r="AT5" s="65" t="s">
        <v>134</v>
      </c>
      <c r="AU5" s="65" t="s">
        <v>135</v>
      </c>
      <c r="AV5" s="65" t="s">
        <v>136</v>
      </c>
      <c r="AW5" s="65" t="s">
        <v>137</v>
      </c>
      <c r="AX5" s="65" t="s">
        <v>138</v>
      </c>
    </row>
    <row r="6" spans="1:50" s="76" customFormat="1" ht="27.75" customHeight="1" x14ac:dyDescent="0.2">
      <c r="A6" s="70" t="s">
        <v>45</v>
      </c>
      <c r="B6" s="71">
        <v>841</v>
      </c>
      <c r="C6" s="72">
        <v>1252</v>
      </c>
      <c r="D6" s="73">
        <f t="shared" ref="D6:D26" si="0">IF(B6=0,"",(C6-B6)*100/B6)</f>
        <v>48.870392390011894</v>
      </c>
      <c r="E6" s="74">
        <v>154</v>
      </c>
      <c r="F6" s="74">
        <v>692</v>
      </c>
      <c r="G6" s="74">
        <v>270</v>
      </c>
      <c r="H6" s="74">
        <v>131</v>
      </c>
      <c r="I6" s="72">
        <v>28</v>
      </c>
      <c r="J6" s="72">
        <v>32</v>
      </c>
      <c r="K6" s="73">
        <f t="shared" ref="K6:K26" si="1">IF(I6=0,"",(J6-I6)*100/I6)</f>
        <v>14.285714285714286</v>
      </c>
      <c r="L6" s="74">
        <v>0</v>
      </c>
      <c r="M6" s="74">
        <v>7</v>
      </c>
      <c r="N6" s="74">
        <v>11</v>
      </c>
      <c r="O6" s="74">
        <v>13</v>
      </c>
      <c r="P6" s="72">
        <v>0</v>
      </c>
      <c r="Q6" s="72">
        <v>0</v>
      </c>
      <c r="R6" s="73" t="str">
        <f t="shared" ref="R6:R26" si="2">IF(P6=0,"",(Q6-P6)*100/P6)</f>
        <v/>
      </c>
      <c r="S6" s="74">
        <v>0</v>
      </c>
      <c r="T6" s="74">
        <v>0</v>
      </c>
      <c r="U6" s="74">
        <v>0</v>
      </c>
      <c r="V6" s="74">
        <v>0</v>
      </c>
      <c r="W6" s="75">
        <v>795</v>
      </c>
      <c r="X6" s="75">
        <v>1043</v>
      </c>
      <c r="Y6" s="73">
        <f t="shared" ref="Y6:Y26" si="3">IF(W6=0,"",(X6-W6)*100/W6)</f>
        <v>31.19496855345912</v>
      </c>
      <c r="Z6" s="74">
        <v>172</v>
      </c>
      <c r="AA6" s="74">
        <v>626</v>
      </c>
      <c r="AB6" s="74">
        <v>193</v>
      </c>
      <c r="AC6" s="74">
        <v>51</v>
      </c>
      <c r="AD6" s="75">
        <v>75</v>
      </c>
      <c r="AE6" s="75">
        <v>161</v>
      </c>
      <c r="AF6" s="73">
        <f t="shared" ref="AF6:AF26" si="4">IF(AD6=0,"",(AE6-AD6)*100/AD6)</f>
        <v>114.66666666666667</v>
      </c>
      <c r="AG6" s="74">
        <v>6</v>
      </c>
      <c r="AH6" s="74">
        <v>73</v>
      </c>
      <c r="AI6" s="74">
        <v>46</v>
      </c>
      <c r="AJ6" s="74">
        <v>35</v>
      </c>
      <c r="AK6" s="72">
        <v>850</v>
      </c>
      <c r="AL6" s="72">
        <v>1218</v>
      </c>
      <c r="AM6" s="73">
        <f t="shared" ref="AM6:AM26" si="5">IF(AK6=0,"",(AL6-AK6)*100/AK6)</f>
        <v>43.294117647058826</v>
      </c>
      <c r="AN6" s="74">
        <v>178</v>
      </c>
      <c r="AO6" s="74">
        <v>717</v>
      </c>
      <c r="AP6" s="74">
        <v>238</v>
      </c>
      <c r="AQ6" s="74">
        <v>83</v>
      </c>
      <c r="AR6" s="72">
        <v>37</v>
      </c>
      <c r="AS6" s="72">
        <v>50</v>
      </c>
      <c r="AT6" s="73">
        <f t="shared" ref="AT6:AT26" si="6">IF(AR6=0,"",(AS6-AR6)*100/AR6)</f>
        <v>35.135135135135137</v>
      </c>
      <c r="AU6" s="72">
        <v>1</v>
      </c>
      <c r="AV6" s="72">
        <v>11</v>
      </c>
      <c r="AW6" s="72">
        <v>22</v>
      </c>
      <c r="AX6" s="72">
        <v>16</v>
      </c>
    </row>
    <row r="7" spans="1:50" ht="27.75" customHeight="1" x14ac:dyDescent="0.2">
      <c r="A7" s="61" t="s">
        <v>125</v>
      </c>
      <c r="B7" s="66">
        <v>102</v>
      </c>
      <c r="C7" s="67">
        <v>95</v>
      </c>
      <c r="D7" s="9">
        <f t="shared" si="0"/>
        <v>-6.8627450980392153</v>
      </c>
      <c r="E7" s="68">
        <v>5</v>
      </c>
      <c r="F7" s="68">
        <v>63</v>
      </c>
      <c r="G7" s="68">
        <v>25</v>
      </c>
      <c r="H7" s="68">
        <v>2</v>
      </c>
      <c r="I7" s="67">
        <v>0</v>
      </c>
      <c r="J7" s="67">
        <v>0</v>
      </c>
      <c r="K7" s="9" t="str">
        <f t="shared" si="1"/>
        <v/>
      </c>
      <c r="L7" s="68">
        <v>0</v>
      </c>
      <c r="M7" s="68">
        <v>0</v>
      </c>
      <c r="N7" s="68">
        <v>0</v>
      </c>
      <c r="O7" s="68">
        <v>0</v>
      </c>
      <c r="P7" s="67">
        <v>0</v>
      </c>
      <c r="Q7" s="67">
        <v>0</v>
      </c>
      <c r="R7" s="9" t="str">
        <f t="shared" si="2"/>
        <v/>
      </c>
      <c r="S7" s="68">
        <v>0</v>
      </c>
      <c r="T7" s="68">
        <v>0</v>
      </c>
      <c r="U7" s="68">
        <v>0</v>
      </c>
      <c r="V7" s="68">
        <v>0</v>
      </c>
      <c r="W7" s="69">
        <v>94</v>
      </c>
      <c r="X7" s="69">
        <v>72</v>
      </c>
      <c r="Y7" s="9">
        <f t="shared" si="3"/>
        <v>-23.404255319148938</v>
      </c>
      <c r="Z7" s="68">
        <v>6</v>
      </c>
      <c r="AA7" s="68">
        <v>47</v>
      </c>
      <c r="AB7" s="68">
        <v>17</v>
      </c>
      <c r="AC7" s="68">
        <v>1</v>
      </c>
      <c r="AD7" s="69">
        <v>18</v>
      </c>
      <c r="AE7" s="69">
        <v>6</v>
      </c>
      <c r="AF7" s="9">
        <f t="shared" si="4"/>
        <v>-66.666666666666671</v>
      </c>
      <c r="AG7" s="68">
        <v>0</v>
      </c>
      <c r="AH7" s="68">
        <v>3</v>
      </c>
      <c r="AI7" s="68">
        <v>3</v>
      </c>
      <c r="AJ7" s="68">
        <v>0</v>
      </c>
      <c r="AK7" s="67">
        <v>108</v>
      </c>
      <c r="AL7" s="67">
        <v>93</v>
      </c>
      <c r="AM7" s="9">
        <f t="shared" si="5"/>
        <v>-13.888888888888889</v>
      </c>
      <c r="AN7" s="68">
        <v>5</v>
      </c>
      <c r="AO7" s="68">
        <v>61</v>
      </c>
      <c r="AP7" s="68">
        <v>24</v>
      </c>
      <c r="AQ7" s="68">
        <v>2</v>
      </c>
      <c r="AR7" s="67">
        <v>1</v>
      </c>
      <c r="AS7" s="67">
        <v>1</v>
      </c>
      <c r="AT7" s="9">
        <f t="shared" si="6"/>
        <v>0</v>
      </c>
      <c r="AU7" s="67">
        <v>0</v>
      </c>
      <c r="AV7" s="67">
        <v>1</v>
      </c>
      <c r="AW7" s="67">
        <v>0</v>
      </c>
      <c r="AX7" s="67">
        <v>0</v>
      </c>
    </row>
    <row r="8" spans="1:50" ht="27.75" customHeight="1" x14ac:dyDescent="0.2">
      <c r="A8" s="18" t="s">
        <v>46</v>
      </c>
      <c r="B8" s="66">
        <v>146</v>
      </c>
      <c r="C8" s="67">
        <v>220</v>
      </c>
      <c r="D8" s="9">
        <f t="shared" si="0"/>
        <v>50.684931506849317</v>
      </c>
      <c r="E8" s="68">
        <v>7</v>
      </c>
      <c r="F8" s="68">
        <v>84</v>
      </c>
      <c r="G8" s="68">
        <v>95</v>
      </c>
      <c r="H8" s="68">
        <v>31</v>
      </c>
      <c r="I8" s="67">
        <v>9</v>
      </c>
      <c r="J8" s="67">
        <v>14</v>
      </c>
      <c r="K8" s="9">
        <f t="shared" si="1"/>
        <v>55.555555555555557</v>
      </c>
      <c r="L8" s="68">
        <v>0</v>
      </c>
      <c r="M8" s="68">
        <v>1</v>
      </c>
      <c r="N8" s="68">
        <v>8</v>
      </c>
      <c r="O8" s="68">
        <v>5</v>
      </c>
      <c r="P8" s="67">
        <v>0</v>
      </c>
      <c r="Q8" s="67">
        <v>0</v>
      </c>
      <c r="R8" s="9" t="str">
        <f t="shared" si="2"/>
        <v/>
      </c>
      <c r="S8" s="68">
        <v>0</v>
      </c>
      <c r="T8" s="68">
        <v>0</v>
      </c>
      <c r="U8" s="68">
        <v>0</v>
      </c>
      <c r="V8" s="68">
        <v>0</v>
      </c>
      <c r="W8" s="69">
        <v>131</v>
      </c>
      <c r="X8" s="69">
        <v>156</v>
      </c>
      <c r="Y8" s="9">
        <f t="shared" si="3"/>
        <v>19.083969465648856</v>
      </c>
      <c r="Z8" s="68">
        <v>9</v>
      </c>
      <c r="AA8" s="68">
        <v>87</v>
      </c>
      <c r="AB8" s="68">
        <v>50</v>
      </c>
      <c r="AC8" s="68">
        <v>10</v>
      </c>
      <c r="AD8" s="69">
        <v>5</v>
      </c>
      <c r="AE8" s="69">
        <v>30</v>
      </c>
      <c r="AF8" s="9">
        <f t="shared" si="4"/>
        <v>500</v>
      </c>
      <c r="AG8" s="68">
        <v>0</v>
      </c>
      <c r="AH8" s="68">
        <v>5</v>
      </c>
      <c r="AI8" s="68">
        <v>20</v>
      </c>
      <c r="AJ8" s="68">
        <v>5</v>
      </c>
      <c r="AK8" s="67">
        <v>135</v>
      </c>
      <c r="AL8" s="67">
        <v>183</v>
      </c>
      <c r="AM8" s="9">
        <f t="shared" si="5"/>
        <v>35.555555555555557</v>
      </c>
      <c r="AN8" s="68">
        <v>10</v>
      </c>
      <c r="AO8" s="68">
        <v>89</v>
      </c>
      <c r="AP8" s="68">
        <v>68</v>
      </c>
      <c r="AQ8" s="68">
        <v>16</v>
      </c>
      <c r="AR8" s="67">
        <v>17</v>
      </c>
      <c r="AS8" s="67">
        <v>29</v>
      </c>
      <c r="AT8" s="9">
        <f t="shared" si="6"/>
        <v>70.588235294117652</v>
      </c>
      <c r="AU8" s="67">
        <v>1</v>
      </c>
      <c r="AV8" s="67">
        <v>6</v>
      </c>
      <c r="AW8" s="67">
        <v>15</v>
      </c>
      <c r="AX8" s="67">
        <v>7</v>
      </c>
    </row>
    <row r="9" spans="1:50" ht="27.75" customHeight="1" x14ac:dyDescent="0.2">
      <c r="A9" s="18" t="s">
        <v>47</v>
      </c>
      <c r="B9" s="66">
        <v>41</v>
      </c>
      <c r="C9" s="67">
        <v>72</v>
      </c>
      <c r="D9" s="9">
        <f t="shared" si="0"/>
        <v>75.609756097560975</v>
      </c>
      <c r="E9" s="68">
        <v>11</v>
      </c>
      <c r="F9" s="68">
        <v>44</v>
      </c>
      <c r="G9" s="68">
        <v>8</v>
      </c>
      <c r="H9" s="68">
        <v>9</v>
      </c>
      <c r="I9" s="67">
        <v>1</v>
      </c>
      <c r="J9" s="67">
        <v>0</v>
      </c>
      <c r="K9" s="9">
        <f t="shared" si="1"/>
        <v>-100</v>
      </c>
      <c r="L9" s="68">
        <v>0</v>
      </c>
      <c r="M9" s="68">
        <v>0</v>
      </c>
      <c r="N9" s="68">
        <v>0</v>
      </c>
      <c r="O9" s="68">
        <v>0</v>
      </c>
      <c r="P9" s="67">
        <v>0</v>
      </c>
      <c r="Q9" s="67">
        <v>0</v>
      </c>
      <c r="R9" s="9" t="str">
        <f t="shared" si="2"/>
        <v/>
      </c>
      <c r="S9" s="68">
        <v>0</v>
      </c>
      <c r="T9" s="68">
        <v>0</v>
      </c>
      <c r="U9" s="68">
        <v>0</v>
      </c>
      <c r="V9" s="68">
        <v>0</v>
      </c>
      <c r="W9" s="69">
        <v>40</v>
      </c>
      <c r="X9" s="69">
        <v>51</v>
      </c>
      <c r="Y9" s="9">
        <f t="shared" si="3"/>
        <v>27.5</v>
      </c>
      <c r="Z9" s="68">
        <v>12</v>
      </c>
      <c r="AA9" s="68">
        <v>35</v>
      </c>
      <c r="AB9" s="68">
        <v>4</v>
      </c>
      <c r="AC9" s="68">
        <v>0</v>
      </c>
      <c r="AD9" s="69">
        <v>9</v>
      </c>
      <c r="AE9" s="69">
        <v>15</v>
      </c>
      <c r="AF9" s="9">
        <f t="shared" si="4"/>
        <v>66.666666666666671</v>
      </c>
      <c r="AG9" s="68">
        <v>0</v>
      </c>
      <c r="AH9" s="68">
        <v>5</v>
      </c>
      <c r="AI9" s="68">
        <v>4</v>
      </c>
      <c r="AJ9" s="68">
        <v>6</v>
      </c>
      <c r="AK9" s="67">
        <v>47</v>
      </c>
      <c r="AL9" s="67">
        <v>70</v>
      </c>
      <c r="AM9" s="9">
        <f t="shared" si="5"/>
        <v>48.936170212765958</v>
      </c>
      <c r="AN9" s="68">
        <v>13</v>
      </c>
      <c r="AO9" s="68">
        <v>42</v>
      </c>
      <c r="AP9" s="68">
        <v>9</v>
      </c>
      <c r="AQ9" s="68">
        <v>6</v>
      </c>
      <c r="AR9" s="67">
        <v>0</v>
      </c>
      <c r="AS9" s="67">
        <v>1</v>
      </c>
      <c r="AT9" s="9" t="str">
        <f t="shared" si="6"/>
        <v/>
      </c>
      <c r="AU9" s="67">
        <v>0</v>
      </c>
      <c r="AV9" s="67">
        <v>0</v>
      </c>
      <c r="AW9" s="67">
        <v>0</v>
      </c>
      <c r="AX9" s="67">
        <v>1</v>
      </c>
    </row>
    <row r="10" spans="1:50" ht="27.75" customHeight="1" x14ac:dyDescent="0.2">
      <c r="A10" s="18" t="s">
        <v>48</v>
      </c>
      <c r="B10" s="66">
        <v>51</v>
      </c>
      <c r="C10" s="67">
        <v>61</v>
      </c>
      <c r="D10" s="9">
        <f t="shared" si="0"/>
        <v>19.607843137254903</v>
      </c>
      <c r="E10" s="68">
        <v>10</v>
      </c>
      <c r="F10" s="68">
        <v>39</v>
      </c>
      <c r="G10" s="68">
        <v>4</v>
      </c>
      <c r="H10" s="68">
        <v>8</v>
      </c>
      <c r="I10" s="67">
        <v>3</v>
      </c>
      <c r="J10" s="67">
        <v>0</v>
      </c>
      <c r="K10" s="9">
        <f t="shared" si="1"/>
        <v>-100</v>
      </c>
      <c r="L10" s="68">
        <v>0</v>
      </c>
      <c r="M10" s="68">
        <v>0</v>
      </c>
      <c r="N10" s="68">
        <v>0</v>
      </c>
      <c r="O10" s="68">
        <v>0</v>
      </c>
      <c r="P10" s="67">
        <v>0</v>
      </c>
      <c r="Q10" s="67">
        <v>0</v>
      </c>
      <c r="R10" s="9" t="str">
        <f t="shared" si="2"/>
        <v/>
      </c>
      <c r="S10" s="68">
        <v>0</v>
      </c>
      <c r="T10" s="68">
        <v>0</v>
      </c>
      <c r="U10" s="68">
        <v>0</v>
      </c>
      <c r="V10" s="68">
        <v>0</v>
      </c>
      <c r="W10" s="69">
        <v>36</v>
      </c>
      <c r="X10" s="69">
        <v>39</v>
      </c>
      <c r="Y10" s="9">
        <f t="shared" si="3"/>
        <v>8.3333333333333339</v>
      </c>
      <c r="Z10" s="68">
        <v>11</v>
      </c>
      <c r="AA10" s="68">
        <v>25</v>
      </c>
      <c r="AB10" s="68">
        <v>2</v>
      </c>
      <c r="AC10" s="68">
        <v>1</v>
      </c>
      <c r="AD10" s="69">
        <v>14</v>
      </c>
      <c r="AE10" s="69">
        <v>22</v>
      </c>
      <c r="AF10" s="9">
        <f t="shared" si="4"/>
        <v>57.142857142857146</v>
      </c>
      <c r="AG10" s="68">
        <v>2</v>
      </c>
      <c r="AH10" s="68">
        <v>11</v>
      </c>
      <c r="AI10" s="68">
        <v>3</v>
      </c>
      <c r="AJ10" s="68">
        <v>6</v>
      </c>
      <c r="AK10" s="67">
        <v>49</v>
      </c>
      <c r="AL10" s="67">
        <v>62</v>
      </c>
      <c r="AM10" s="9">
        <f t="shared" si="5"/>
        <v>26.530612244897959</v>
      </c>
      <c r="AN10" s="68">
        <v>12</v>
      </c>
      <c r="AO10" s="68">
        <v>38</v>
      </c>
      <c r="AP10" s="68">
        <v>5</v>
      </c>
      <c r="AQ10" s="68">
        <v>7</v>
      </c>
      <c r="AR10" s="67">
        <v>4</v>
      </c>
      <c r="AS10" s="67">
        <v>1</v>
      </c>
      <c r="AT10" s="9">
        <f t="shared" si="6"/>
        <v>-75</v>
      </c>
      <c r="AU10" s="67">
        <v>0</v>
      </c>
      <c r="AV10" s="67">
        <v>1</v>
      </c>
      <c r="AW10" s="67">
        <v>0</v>
      </c>
      <c r="AX10" s="67">
        <v>0</v>
      </c>
    </row>
    <row r="11" spans="1:50" ht="27.75" customHeight="1" x14ac:dyDescent="0.2">
      <c r="A11" s="18" t="s">
        <v>49</v>
      </c>
      <c r="B11" s="66">
        <v>84</v>
      </c>
      <c r="C11" s="67">
        <v>114</v>
      </c>
      <c r="D11" s="9">
        <f t="shared" si="0"/>
        <v>35.714285714285715</v>
      </c>
      <c r="E11" s="68">
        <v>15</v>
      </c>
      <c r="F11" s="68">
        <v>85</v>
      </c>
      <c r="G11" s="68">
        <v>10</v>
      </c>
      <c r="H11" s="68">
        <v>4</v>
      </c>
      <c r="I11" s="67">
        <v>7</v>
      </c>
      <c r="J11" s="67">
        <v>3</v>
      </c>
      <c r="K11" s="9">
        <f t="shared" si="1"/>
        <v>-57.142857142857146</v>
      </c>
      <c r="L11" s="68">
        <v>0</v>
      </c>
      <c r="M11" s="68">
        <v>3</v>
      </c>
      <c r="N11" s="68">
        <v>0</v>
      </c>
      <c r="O11" s="68">
        <v>0</v>
      </c>
      <c r="P11" s="67">
        <v>0</v>
      </c>
      <c r="Q11" s="67">
        <v>0</v>
      </c>
      <c r="R11" s="9" t="str">
        <f t="shared" si="2"/>
        <v/>
      </c>
      <c r="S11" s="68">
        <v>0</v>
      </c>
      <c r="T11" s="68">
        <v>0</v>
      </c>
      <c r="U11" s="68">
        <v>0</v>
      </c>
      <c r="V11" s="68">
        <v>0</v>
      </c>
      <c r="W11" s="69">
        <v>80</v>
      </c>
      <c r="X11" s="69">
        <v>85</v>
      </c>
      <c r="Y11" s="9">
        <f t="shared" si="3"/>
        <v>6.25</v>
      </c>
      <c r="Z11" s="68">
        <v>18</v>
      </c>
      <c r="AA11" s="68">
        <v>59</v>
      </c>
      <c r="AB11" s="68">
        <v>8</v>
      </c>
      <c r="AC11" s="68">
        <v>0</v>
      </c>
      <c r="AD11" s="69">
        <v>4</v>
      </c>
      <c r="AE11" s="69">
        <v>23</v>
      </c>
      <c r="AF11" s="9">
        <f t="shared" si="4"/>
        <v>475</v>
      </c>
      <c r="AG11" s="68">
        <v>0</v>
      </c>
      <c r="AH11" s="68">
        <v>19</v>
      </c>
      <c r="AI11" s="68">
        <v>1</v>
      </c>
      <c r="AJ11" s="68">
        <v>3</v>
      </c>
      <c r="AK11" s="67">
        <v>84</v>
      </c>
      <c r="AL11" s="67">
        <v>111</v>
      </c>
      <c r="AM11" s="9">
        <f t="shared" si="5"/>
        <v>32.142857142857146</v>
      </c>
      <c r="AN11" s="68">
        <v>18</v>
      </c>
      <c r="AO11" s="68">
        <v>82</v>
      </c>
      <c r="AP11" s="68">
        <v>9</v>
      </c>
      <c r="AQ11" s="68">
        <v>2</v>
      </c>
      <c r="AR11" s="67">
        <v>0</v>
      </c>
      <c r="AS11" s="67">
        <v>3</v>
      </c>
      <c r="AT11" s="9" t="str">
        <f t="shared" si="6"/>
        <v/>
      </c>
      <c r="AU11" s="67">
        <v>0</v>
      </c>
      <c r="AV11" s="67">
        <v>0</v>
      </c>
      <c r="AW11" s="67">
        <v>3</v>
      </c>
      <c r="AX11" s="67">
        <v>0</v>
      </c>
    </row>
    <row r="12" spans="1:50" ht="27.75" customHeight="1" x14ac:dyDescent="0.2">
      <c r="A12" s="18" t="s">
        <v>50</v>
      </c>
      <c r="B12" s="66">
        <v>16</v>
      </c>
      <c r="C12" s="67">
        <v>49</v>
      </c>
      <c r="D12" s="9">
        <f t="shared" si="0"/>
        <v>206.25</v>
      </c>
      <c r="E12" s="68">
        <v>6</v>
      </c>
      <c r="F12" s="68">
        <v>22</v>
      </c>
      <c r="G12" s="68">
        <v>14</v>
      </c>
      <c r="H12" s="68">
        <v>7</v>
      </c>
      <c r="I12" s="67">
        <v>0</v>
      </c>
      <c r="J12" s="67">
        <v>0</v>
      </c>
      <c r="K12" s="9" t="str">
        <f t="shared" si="1"/>
        <v/>
      </c>
      <c r="L12" s="68">
        <v>0</v>
      </c>
      <c r="M12" s="68">
        <v>0</v>
      </c>
      <c r="N12" s="68">
        <v>0</v>
      </c>
      <c r="O12" s="68">
        <v>0</v>
      </c>
      <c r="P12" s="67">
        <v>0</v>
      </c>
      <c r="Q12" s="67">
        <v>0</v>
      </c>
      <c r="R12" s="9" t="str">
        <f t="shared" si="2"/>
        <v/>
      </c>
      <c r="S12" s="68">
        <v>0</v>
      </c>
      <c r="T12" s="68">
        <v>0</v>
      </c>
      <c r="U12" s="68">
        <v>0</v>
      </c>
      <c r="V12" s="68">
        <v>0</v>
      </c>
      <c r="W12" s="69">
        <v>14</v>
      </c>
      <c r="X12" s="69">
        <v>39</v>
      </c>
      <c r="Y12" s="9">
        <f t="shared" si="3"/>
        <v>178.57142857142858</v>
      </c>
      <c r="Z12" s="68">
        <v>6</v>
      </c>
      <c r="AA12" s="68">
        <v>17</v>
      </c>
      <c r="AB12" s="68">
        <v>13</v>
      </c>
      <c r="AC12" s="68">
        <v>3</v>
      </c>
      <c r="AD12" s="69">
        <v>1</v>
      </c>
      <c r="AE12" s="69">
        <v>14</v>
      </c>
      <c r="AF12" s="9">
        <f t="shared" si="4"/>
        <v>1300</v>
      </c>
      <c r="AG12" s="68">
        <v>0</v>
      </c>
      <c r="AH12" s="68">
        <v>8</v>
      </c>
      <c r="AI12" s="68">
        <v>2</v>
      </c>
      <c r="AJ12" s="68">
        <v>4</v>
      </c>
      <c r="AK12" s="67">
        <v>13</v>
      </c>
      <c r="AL12" s="67">
        <v>55</v>
      </c>
      <c r="AM12" s="9">
        <f t="shared" si="5"/>
        <v>323.07692307692309</v>
      </c>
      <c r="AN12" s="68">
        <v>5</v>
      </c>
      <c r="AO12" s="68">
        <v>28</v>
      </c>
      <c r="AP12" s="68">
        <v>15</v>
      </c>
      <c r="AQ12" s="68">
        <v>7</v>
      </c>
      <c r="AR12" s="67">
        <v>0</v>
      </c>
      <c r="AS12" s="67">
        <v>0</v>
      </c>
      <c r="AT12" s="9" t="str">
        <f t="shared" si="6"/>
        <v/>
      </c>
      <c r="AU12" s="67">
        <v>0</v>
      </c>
      <c r="AV12" s="67">
        <v>0</v>
      </c>
      <c r="AW12" s="67">
        <v>0</v>
      </c>
      <c r="AX12" s="67">
        <v>0</v>
      </c>
    </row>
    <row r="13" spans="1:50" ht="27.75" customHeight="1" x14ac:dyDescent="0.2">
      <c r="A13" s="18" t="s">
        <v>51</v>
      </c>
      <c r="B13" s="66">
        <v>35</v>
      </c>
      <c r="C13" s="67">
        <v>83</v>
      </c>
      <c r="D13" s="9">
        <f t="shared" si="0"/>
        <v>137.14285714285714</v>
      </c>
      <c r="E13" s="68">
        <v>18</v>
      </c>
      <c r="F13" s="68">
        <v>44</v>
      </c>
      <c r="G13" s="68">
        <v>12</v>
      </c>
      <c r="H13" s="68">
        <v>8</v>
      </c>
      <c r="I13" s="67">
        <v>0</v>
      </c>
      <c r="J13" s="67">
        <v>0</v>
      </c>
      <c r="K13" s="9" t="str">
        <f t="shared" si="1"/>
        <v/>
      </c>
      <c r="L13" s="68">
        <v>0</v>
      </c>
      <c r="M13" s="68">
        <v>0</v>
      </c>
      <c r="N13" s="68">
        <v>0</v>
      </c>
      <c r="O13" s="68">
        <v>0</v>
      </c>
      <c r="P13" s="67">
        <v>0</v>
      </c>
      <c r="Q13" s="67">
        <v>0</v>
      </c>
      <c r="R13" s="9" t="str">
        <f t="shared" si="2"/>
        <v/>
      </c>
      <c r="S13" s="68">
        <v>0</v>
      </c>
      <c r="T13" s="68">
        <v>0</v>
      </c>
      <c r="U13" s="68">
        <v>0</v>
      </c>
      <c r="V13" s="68">
        <v>0</v>
      </c>
      <c r="W13" s="69">
        <v>43</v>
      </c>
      <c r="X13" s="69">
        <v>71</v>
      </c>
      <c r="Y13" s="9">
        <f t="shared" si="3"/>
        <v>65.116279069767444</v>
      </c>
      <c r="Z13" s="68">
        <v>19</v>
      </c>
      <c r="AA13" s="68">
        <v>39</v>
      </c>
      <c r="AB13" s="68">
        <v>12</v>
      </c>
      <c r="AC13" s="68">
        <v>1</v>
      </c>
      <c r="AD13" s="69">
        <v>0</v>
      </c>
      <c r="AE13" s="69">
        <v>9</v>
      </c>
      <c r="AF13" s="9" t="str">
        <f t="shared" si="4"/>
        <v/>
      </c>
      <c r="AG13" s="68">
        <v>2</v>
      </c>
      <c r="AH13" s="68">
        <v>4</v>
      </c>
      <c r="AI13" s="68">
        <v>3</v>
      </c>
      <c r="AJ13" s="68">
        <v>0</v>
      </c>
      <c r="AK13" s="67">
        <v>43</v>
      </c>
      <c r="AL13" s="67">
        <v>82</v>
      </c>
      <c r="AM13" s="9">
        <f t="shared" si="5"/>
        <v>90.697674418604649</v>
      </c>
      <c r="AN13" s="68">
        <v>22</v>
      </c>
      <c r="AO13" s="68">
        <v>44</v>
      </c>
      <c r="AP13" s="68">
        <v>15</v>
      </c>
      <c r="AQ13" s="68">
        <v>1</v>
      </c>
      <c r="AR13" s="67">
        <v>0</v>
      </c>
      <c r="AS13" s="67">
        <v>6</v>
      </c>
      <c r="AT13" s="9" t="str">
        <f t="shared" si="6"/>
        <v/>
      </c>
      <c r="AU13" s="67">
        <v>0</v>
      </c>
      <c r="AV13" s="67">
        <v>2</v>
      </c>
      <c r="AW13" s="67">
        <v>0</v>
      </c>
      <c r="AX13" s="67">
        <v>4</v>
      </c>
    </row>
    <row r="14" spans="1:50" ht="27.75" customHeight="1" x14ac:dyDescent="0.2">
      <c r="A14" s="18" t="s">
        <v>52</v>
      </c>
      <c r="B14" s="66">
        <v>47</v>
      </c>
      <c r="C14" s="67">
        <v>89</v>
      </c>
      <c r="D14" s="9">
        <f t="shared" si="0"/>
        <v>89.361702127659569</v>
      </c>
      <c r="E14" s="68">
        <v>5</v>
      </c>
      <c r="F14" s="68">
        <v>57</v>
      </c>
      <c r="G14" s="68">
        <v>21</v>
      </c>
      <c r="H14" s="68">
        <v>6</v>
      </c>
      <c r="I14" s="67">
        <v>0</v>
      </c>
      <c r="J14" s="67">
        <v>2</v>
      </c>
      <c r="K14" s="9" t="str">
        <f t="shared" si="1"/>
        <v/>
      </c>
      <c r="L14" s="68">
        <v>0</v>
      </c>
      <c r="M14" s="68">
        <v>2</v>
      </c>
      <c r="N14" s="68">
        <v>0</v>
      </c>
      <c r="O14" s="68">
        <v>0</v>
      </c>
      <c r="P14" s="67">
        <v>0</v>
      </c>
      <c r="Q14" s="67">
        <v>0</v>
      </c>
      <c r="R14" s="9" t="str">
        <f t="shared" si="2"/>
        <v/>
      </c>
      <c r="S14" s="68">
        <v>0</v>
      </c>
      <c r="T14" s="68">
        <v>0</v>
      </c>
      <c r="U14" s="68">
        <v>0</v>
      </c>
      <c r="V14" s="68">
        <v>0</v>
      </c>
      <c r="W14" s="69">
        <v>41</v>
      </c>
      <c r="X14" s="69">
        <v>91</v>
      </c>
      <c r="Y14" s="9">
        <f t="shared" si="3"/>
        <v>121.95121951219512</v>
      </c>
      <c r="Z14" s="68">
        <v>11</v>
      </c>
      <c r="AA14" s="68">
        <v>53</v>
      </c>
      <c r="AB14" s="68">
        <v>21</v>
      </c>
      <c r="AC14" s="68">
        <v>6</v>
      </c>
      <c r="AD14" s="69">
        <v>4</v>
      </c>
      <c r="AE14" s="69">
        <v>2</v>
      </c>
      <c r="AF14" s="9">
        <f t="shared" si="4"/>
        <v>-50</v>
      </c>
      <c r="AG14" s="68">
        <v>0</v>
      </c>
      <c r="AH14" s="68">
        <v>2</v>
      </c>
      <c r="AI14" s="68">
        <v>0</v>
      </c>
      <c r="AJ14" s="68">
        <v>0</v>
      </c>
      <c r="AK14" s="67">
        <v>44</v>
      </c>
      <c r="AL14" s="67">
        <v>93</v>
      </c>
      <c r="AM14" s="9">
        <f t="shared" si="5"/>
        <v>111.36363636363636</v>
      </c>
      <c r="AN14" s="68">
        <v>11</v>
      </c>
      <c r="AO14" s="68">
        <v>55</v>
      </c>
      <c r="AP14" s="68">
        <v>21</v>
      </c>
      <c r="AQ14" s="68">
        <v>6</v>
      </c>
      <c r="AR14" s="67">
        <v>3</v>
      </c>
      <c r="AS14" s="67">
        <v>0</v>
      </c>
      <c r="AT14" s="9">
        <f t="shared" si="6"/>
        <v>-100</v>
      </c>
      <c r="AU14" s="67">
        <v>0</v>
      </c>
      <c r="AV14" s="67">
        <v>0</v>
      </c>
      <c r="AW14" s="67">
        <v>0</v>
      </c>
      <c r="AX14" s="67">
        <v>0</v>
      </c>
    </row>
    <row r="15" spans="1:50" ht="27.75" customHeight="1" x14ac:dyDescent="0.2">
      <c r="A15" s="18" t="s">
        <v>53</v>
      </c>
      <c r="B15" s="66">
        <v>18</v>
      </c>
      <c r="C15" s="67">
        <v>44</v>
      </c>
      <c r="D15" s="9">
        <f t="shared" si="0"/>
        <v>144.44444444444446</v>
      </c>
      <c r="E15" s="68">
        <v>4</v>
      </c>
      <c r="F15" s="68">
        <v>17</v>
      </c>
      <c r="G15" s="68">
        <v>10</v>
      </c>
      <c r="H15" s="68">
        <v>13</v>
      </c>
      <c r="I15" s="67">
        <v>1</v>
      </c>
      <c r="J15" s="67">
        <v>5</v>
      </c>
      <c r="K15" s="9">
        <f t="shared" si="1"/>
        <v>400</v>
      </c>
      <c r="L15" s="68">
        <v>0</v>
      </c>
      <c r="M15" s="68">
        <v>0</v>
      </c>
      <c r="N15" s="68">
        <v>1</v>
      </c>
      <c r="O15" s="68">
        <v>4</v>
      </c>
      <c r="P15" s="67">
        <v>0</v>
      </c>
      <c r="Q15" s="67">
        <v>0</v>
      </c>
      <c r="R15" s="9" t="str">
        <f t="shared" si="2"/>
        <v/>
      </c>
      <c r="S15" s="68">
        <v>0</v>
      </c>
      <c r="T15" s="68">
        <v>0</v>
      </c>
      <c r="U15" s="68">
        <v>0</v>
      </c>
      <c r="V15" s="68">
        <v>0</v>
      </c>
      <c r="W15" s="69">
        <v>15</v>
      </c>
      <c r="X15" s="69">
        <v>28</v>
      </c>
      <c r="Y15" s="9">
        <f t="shared" si="3"/>
        <v>86.666666666666671</v>
      </c>
      <c r="Z15" s="68">
        <v>5</v>
      </c>
      <c r="AA15" s="68">
        <v>15</v>
      </c>
      <c r="AB15" s="68">
        <v>8</v>
      </c>
      <c r="AC15" s="68">
        <v>0</v>
      </c>
      <c r="AD15" s="69">
        <v>2</v>
      </c>
      <c r="AE15" s="69">
        <v>5</v>
      </c>
      <c r="AF15" s="9">
        <f t="shared" si="4"/>
        <v>150</v>
      </c>
      <c r="AG15" s="68">
        <v>0</v>
      </c>
      <c r="AH15" s="68">
        <v>2</v>
      </c>
      <c r="AI15" s="68">
        <v>2</v>
      </c>
      <c r="AJ15" s="68">
        <v>1</v>
      </c>
      <c r="AK15" s="67">
        <v>15</v>
      </c>
      <c r="AL15" s="67">
        <v>33</v>
      </c>
      <c r="AM15" s="9">
        <f t="shared" si="5"/>
        <v>120</v>
      </c>
      <c r="AN15" s="68">
        <v>5</v>
      </c>
      <c r="AO15" s="68">
        <v>17</v>
      </c>
      <c r="AP15" s="68">
        <v>9</v>
      </c>
      <c r="AQ15" s="68">
        <v>2</v>
      </c>
      <c r="AR15" s="67">
        <v>4</v>
      </c>
      <c r="AS15" s="67">
        <v>4</v>
      </c>
      <c r="AT15" s="9">
        <f t="shared" si="6"/>
        <v>0</v>
      </c>
      <c r="AU15" s="67">
        <v>0</v>
      </c>
      <c r="AV15" s="67">
        <v>0</v>
      </c>
      <c r="AW15" s="67">
        <v>1</v>
      </c>
      <c r="AX15" s="67">
        <v>3</v>
      </c>
    </row>
    <row r="16" spans="1:50" ht="27.75" customHeight="1" x14ac:dyDescent="0.2">
      <c r="A16" s="18" t="s">
        <v>54</v>
      </c>
      <c r="B16" s="66">
        <v>66</v>
      </c>
      <c r="C16" s="67">
        <v>58</v>
      </c>
      <c r="D16" s="9">
        <f t="shared" si="0"/>
        <v>-12.121212121212121</v>
      </c>
      <c r="E16" s="68">
        <v>18</v>
      </c>
      <c r="F16" s="68">
        <v>27</v>
      </c>
      <c r="G16" s="68">
        <v>9</v>
      </c>
      <c r="H16" s="68">
        <v>4</v>
      </c>
      <c r="I16" s="67">
        <v>2</v>
      </c>
      <c r="J16" s="67">
        <v>1</v>
      </c>
      <c r="K16" s="9">
        <f t="shared" si="1"/>
        <v>-50</v>
      </c>
      <c r="L16" s="68">
        <v>0</v>
      </c>
      <c r="M16" s="68">
        <v>0</v>
      </c>
      <c r="N16" s="68">
        <v>1</v>
      </c>
      <c r="O16" s="68">
        <v>0</v>
      </c>
      <c r="P16" s="67">
        <v>0</v>
      </c>
      <c r="Q16" s="67">
        <v>0</v>
      </c>
      <c r="R16" s="9" t="str">
        <f t="shared" si="2"/>
        <v/>
      </c>
      <c r="S16" s="68">
        <v>0</v>
      </c>
      <c r="T16" s="68">
        <v>0</v>
      </c>
      <c r="U16" s="68">
        <v>0</v>
      </c>
      <c r="V16" s="68">
        <v>0</v>
      </c>
      <c r="W16" s="69">
        <v>68</v>
      </c>
      <c r="X16" s="69">
        <v>52</v>
      </c>
      <c r="Y16" s="9">
        <f t="shared" si="3"/>
        <v>-23.529411764705884</v>
      </c>
      <c r="Z16" s="68">
        <v>17</v>
      </c>
      <c r="AA16" s="68">
        <v>26</v>
      </c>
      <c r="AB16" s="68">
        <v>6</v>
      </c>
      <c r="AC16" s="68">
        <v>3</v>
      </c>
      <c r="AD16" s="69">
        <v>3</v>
      </c>
      <c r="AE16" s="69">
        <v>9</v>
      </c>
      <c r="AF16" s="9">
        <f t="shared" si="4"/>
        <v>200</v>
      </c>
      <c r="AG16" s="68">
        <v>1</v>
      </c>
      <c r="AH16" s="68">
        <v>4</v>
      </c>
      <c r="AI16" s="68">
        <v>2</v>
      </c>
      <c r="AJ16" s="68">
        <v>2</v>
      </c>
      <c r="AK16" s="67">
        <v>68</v>
      </c>
      <c r="AL16" s="67">
        <v>60</v>
      </c>
      <c r="AM16" s="9">
        <f t="shared" si="5"/>
        <v>-11.764705882352942</v>
      </c>
      <c r="AN16" s="68">
        <v>18</v>
      </c>
      <c r="AO16" s="68">
        <v>29</v>
      </c>
      <c r="AP16" s="68">
        <v>8</v>
      </c>
      <c r="AQ16" s="68">
        <v>5</v>
      </c>
      <c r="AR16" s="67">
        <v>2</v>
      </c>
      <c r="AS16" s="67">
        <v>0</v>
      </c>
      <c r="AT16" s="9">
        <f t="shared" si="6"/>
        <v>-100</v>
      </c>
      <c r="AU16" s="67">
        <v>0</v>
      </c>
      <c r="AV16" s="67">
        <v>0</v>
      </c>
      <c r="AW16" s="67">
        <v>0</v>
      </c>
      <c r="AX16" s="67">
        <v>0</v>
      </c>
    </row>
    <row r="17" spans="1:50" ht="27.75" customHeight="1" x14ac:dyDescent="0.2">
      <c r="A17" s="18" t="s">
        <v>55</v>
      </c>
      <c r="B17" s="66">
        <v>26</v>
      </c>
      <c r="C17" s="67">
        <v>45</v>
      </c>
      <c r="D17" s="9">
        <f t="shared" si="0"/>
        <v>73.07692307692308</v>
      </c>
      <c r="E17" s="68">
        <v>11</v>
      </c>
      <c r="F17" s="68">
        <v>20</v>
      </c>
      <c r="G17" s="68">
        <v>9</v>
      </c>
      <c r="H17" s="68">
        <v>5</v>
      </c>
      <c r="I17" s="67">
        <v>1</v>
      </c>
      <c r="J17" s="67">
        <v>5</v>
      </c>
      <c r="K17" s="9">
        <f t="shared" si="1"/>
        <v>400</v>
      </c>
      <c r="L17" s="68">
        <v>0</v>
      </c>
      <c r="M17" s="68">
        <v>1</v>
      </c>
      <c r="N17" s="68">
        <v>1</v>
      </c>
      <c r="O17" s="68">
        <v>3</v>
      </c>
      <c r="P17" s="67">
        <v>0</v>
      </c>
      <c r="Q17" s="67">
        <v>0</v>
      </c>
      <c r="R17" s="9" t="str">
        <f t="shared" si="2"/>
        <v/>
      </c>
      <c r="S17" s="68">
        <v>0</v>
      </c>
      <c r="T17" s="68">
        <v>0</v>
      </c>
      <c r="U17" s="68">
        <v>0</v>
      </c>
      <c r="V17" s="68">
        <v>0</v>
      </c>
      <c r="W17" s="69">
        <v>24</v>
      </c>
      <c r="X17" s="69">
        <v>37</v>
      </c>
      <c r="Y17" s="9">
        <f t="shared" si="3"/>
        <v>54.166666666666664</v>
      </c>
      <c r="Z17" s="68">
        <v>12</v>
      </c>
      <c r="AA17" s="68">
        <v>19</v>
      </c>
      <c r="AB17" s="68">
        <v>6</v>
      </c>
      <c r="AC17" s="68">
        <v>0</v>
      </c>
      <c r="AD17" s="69">
        <v>1</v>
      </c>
      <c r="AE17" s="69">
        <v>4</v>
      </c>
      <c r="AF17" s="9">
        <f t="shared" si="4"/>
        <v>300</v>
      </c>
      <c r="AG17" s="68">
        <v>0</v>
      </c>
      <c r="AH17" s="68">
        <v>2</v>
      </c>
      <c r="AI17" s="68">
        <v>1</v>
      </c>
      <c r="AJ17" s="68">
        <v>1</v>
      </c>
      <c r="AK17" s="67">
        <v>23</v>
      </c>
      <c r="AL17" s="67">
        <v>40</v>
      </c>
      <c r="AM17" s="9">
        <f t="shared" si="5"/>
        <v>73.913043478260875</v>
      </c>
      <c r="AN17" s="68">
        <v>12</v>
      </c>
      <c r="AO17" s="68">
        <v>20</v>
      </c>
      <c r="AP17" s="68">
        <v>7</v>
      </c>
      <c r="AQ17" s="68">
        <v>1</v>
      </c>
      <c r="AR17" s="67">
        <v>0</v>
      </c>
      <c r="AS17" s="67">
        <v>0</v>
      </c>
      <c r="AT17" s="9" t="str">
        <f t="shared" si="6"/>
        <v/>
      </c>
      <c r="AU17" s="67">
        <v>0</v>
      </c>
      <c r="AV17" s="67">
        <v>0</v>
      </c>
      <c r="AW17" s="67">
        <v>0</v>
      </c>
      <c r="AX17" s="67">
        <v>0</v>
      </c>
    </row>
    <row r="18" spans="1:50" ht="27.75" customHeight="1" x14ac:dyDescent="0.2">
      <c r="A18" s="18" t="s">
        <v>56</v>
      </c>
      <c r="B18" s="66">
        <v>25</v>
      </c>
      <c r="C18" s="67">
        <v>35</v>
      </c>
      <c r="D18" s="9">
        <f t="shared" si="0"/>
        <v>40</v>
      </c>
      <c r="E18" s="68">
        <v>3</v>
      </c>
      <c r="F18" s="68">
        <v>27</v>
      </c>
      <c r="G18" s="68">
        <v>2</v>
      </c>
      <c r="H18" s="68">
        <v>3</v>
      </c>
      <c r="I18" s="67">
        <v>1</v>
      </c>
      <c r="J18" s="67">
        <v>1</v>
      </c>
      <c r="K18" s="9">
        <f t="shared" si="1"/>
        <v>0</v>
      </c>
      <c r="L18" s="68">
        <v>0</v>
      </c>
      <c r="M18" s="68">
        <v>0</v>
      </c>
      <c r="N18" s="68">
        <v>0</v>
      </c>
      <c r="O18" s="68">
        <v>0</v>
      </c>
      <c r="P18" s="67">
        <v>0</v>
      </c>
      <c r="Q18" s="67">
        <v>0</v>
      </c>
      <c r="R18" s="9" t="str">
        <f t="shared" si="2"/>
        <v/>
      </c>
      <c r="S18" s="68">
        <v>0</v>
      </c>
      <c r="T18" s="68">
        <v>0</v>
      </c>
      <c r="U18" s="68">
        <v>0</v>
      </c>
      <c r="V18" s="68">
        <v>0</v>
      </c>
      <c r="W18" s="69">
        <v>24</v>
      </c>
      <c r="X18" s="69">
        <v>41</v>
      </c>
      <c r="Y18" s="9">
        <f t="shared" si="3"/>
        <v>70.833333333333329</v>
      </c>
      <c r="Z18" s="68">
        <v>3</v>
      </c>
      <c r="AA18" s="68">
        <v>31</v>
      </c>
      <c r="AB18" s="68">
        <v>1</v>
      </c>
      <c r="AC18" s="68">
        <v>6</v>
      </c>
      <c r="AD18" s="69">
        <v>2</v>
      </c>
      <c r="AE18" s="69">
        <v>1</v>
      </c>
      <c r="AF18" s="9">
        <f t="shared" si="4"/>
        <v>-50</v>
      </c>
      <c r="AG18" s="68">
        <v>0</v>
      </c>
      <c r="AH18" s="68">
        <v>1</v>
      </c>
      <c r="AI18" s="68">
        <v>0</v>
      </c>
      <c r="AJ18" s="68">
        <v>0</v>
      </c>
      <c r="AK18" s="67">
        <v>26</v>
      </c>
      <c r="AL18" s="67">
        <v>43</v>
      </c>
      <c r="AM18" s="9">
        <f t="shared" si="5"/>
        <v>65.384615384615387</v>
      </c>
      <c r="AN18" s="68">
        <v>3</v>
      </c>
      <c r="AO18" s="68">
        <v>32</v>
      </c>
      <c r="AP18" s="68">
        <v>2</v>
      </c>
      <c r="AQ18" s="68">
        <v>6</v>
      </c>
      <c r="AR18" s="67">
        <v>0</v>
      </c>
      <c r="AS18" s="67">
        <v>1</v>
      </c>
      <c r="AT18" s="9" t="str">
        <f t="shared" si="6"/>
        <v/>
      </c>
      <c r="AU18" s="67">
        <v>0</v>
      </c>
      <c r="AV18" s="67">
        <v>0</v>
      </c>
      <c r="AW18" s="67">
        <v>1</v>
      </c>
      <c r="AX18" s="67">
        <v>0</v>
      </c>
    </row>
    <row r="19" spans="1:50" ht="27.75" customHeight="1" x14ac:dyDescent="0.2">
      <c r="A19" s="18" t="s">
        <v>57</v>
      </c>
      <c r="B19" s="66">
        <v>16</v>
      </c>
      <c r="C19" s="67">
        <v>41</v>
      </c>
      <c r="D19" s="9">
        <f t="shared" si="0"/>
        <v>156.25</v>
      </c>
      <c r="E19" s="68">
        <v>7</v>
      </c>
      <c r="F19" s="68">
        <v>21</v>
      </c>
      <c r="G19" s="68">
        <v>5</v>
      </c>
      <c r="H19" s="68">
        <v>8</v>
      </c>
      <c r="I19" s="67">
        <v>1</v>
      </c>
      <c r="J19" s="67">
        <v>0</v>
      </c>
      <c r="K19" s="9">
        <f t="shared" si="1"/>
        <v>-100</v>
      </c>
      <c r="L19" s="68">
        <v>0</v>
      </c>
      <c r="M19" s="68">
        <v>0</v>
      </c>
      <c r="N19" s="68">
        <v>0</v>
      </c>
      <c r="O19" s="68">
        <v>0</v>
      </c>
      <c r="P19" s="67">
        <v>0</v>
      </c>
      <c r="Q19" s="67">
        <v>0</v>
      </c>
      <c r="R19" s="9" t="str">
        <f t="shared" si="2"/>
        <v/>
      </c>
      <c r="S19" s="68">
        <v>0</v>
      </c>
      <c r="T19" s="68">
        <v>0</v>
      </c>
      <c r="U19" s="68">
        <v>0</v>
      </c>
      <c r="V19" s="68">
        <v>0</v>
      </c>
      <c r="W19" s="69">
        <v>11</v>
      </c>
      <c r="X19" s="69">
        <v>44</v>
      </c>
      <c r="Y19" s="9">
        <f t="shared" si="3"/>
        <v>300</v>
      </c>
      <c r="Z19" s="68">
        <v>8</v>
      </c>
      <c r="AA19" s="68">
        <v>26</v>
      </c>
      <c r="AB19" s="68">
        <v>2</v>
      </c>
      <c r="AC19" s="68">
        <v>8</v>
      </c>
      <c r="AD19" s="69">
        <v>1</v>
      </c>
      <c r="AE19" s="69">
        <v>3</v>
      </c>
      <c r="AF19" s="9">
        <f t="shared" si="4"/>
        <v>200</v>
      </c>
      <c r="AG19" s="68">
        <v>0</v>
      </c>
      <c r="AH19" s="68">
        <v>0</v>
      </c>
      <c r="AI19" s="68">
        <v>2</v>
      </c>
      <c r="AJ19" s="68">
        <v>1</v>
      </c>
      <c r="AK19" s="67">
        <v>14</v>
      </c>
      <c r="AL19" s="67">
        <v>40</v>
      </c>
      <c r="AM19" s="9">
        <f t="shared" si="5"/>
        <v>185.71428571428572</v>
      </c>
      <c r="AN19" s="68">
        <v>8</v>
      </c>
      <c r="AO19" s="68">
        <v>24</v>
      </c>
      <c r="AP19" s="68">
        <v>4</v>
      </c>
      <c r="AQ19" s="68">
        <v>4</v>
      </c>
      <c r="AR19" s="67">
        <v>0</v>
      </c>
      <c r="AS19" s="67">
        <v>2</v>
      </c>
      <c r="AT19" s="9" t="str">
        <f t="shared" si="6"/>
        <v/>
      </c>
      <c r="AU19" s="67">
        <v>0</v>
      </c>
      <c r="AV19" s="67">
        <v>1</v>
      </c>
      <c r="AW19" s="67">
        <v>1</v>
      </c>
      <c r="AX19" s="67">
        <v>0</v>
      </c>
    </row>
    <row r="20" spans="1:50" ht="27.75" customHeight="1" x14ac:dyDescent="0.2">
      <c r="A20" s="18" t="s">
        <v>58</v>
      </c>
      <c r="B20" s="66">
        <v>23</v>
      </c>
      <c r="C20" s="67">
        <v>33</v>
      </c>
      <c r="D20" s="9">
        <f t="shared" si="0"/>
        <v>43.478260869565219</v>
      </c>
      <c r="E20" s="68">
        <v>7</v>
      </c>
      <c r="F20" s="68">
        <v>14</v>
      </c>
      <c r="G20" s="68">
        <v>8</v>
      </c>
      <c r="H20" s="68">
        <v>4</v>
      </c>
      <c r="I20" s="67">
        <v>0</v>
      </c>
      <c r="J20" s="67">
        <v>1</v>
      </c>
      <c r="K20" s="9" t="str">
        <f t="shared" si="1"/>
        <v/>
      </c>
      <c r="L20" s="68">
        <v>0</v>
      </c>
      <c r="M20" s="68">
        <v>0</v>
      </c>
      <c r="N20" s="68">
        <v>0</v>
      </c>
      <c r="O20" s="68">
        <v>1</v>
      </c>
      <c r="P20" s="67">
        <v>0</v>
      </c>
      <c r="Q20" s="67">
        <v>0</v>
      </c>
      <c r="R20" s="9" t="str">
        <f t="shared" si="2"/>
        <v/>
      </c>
      <c r="S20" s="68">
        <v>0</v>
      </c>
      <c r="T20" s="68">
        <v>0</v>
      </c>
      <c r="U20" s="68">
        <v>0</v>
      </c>
      <c r="V20" s="68">
        <v>0</v>
      </c>
      <c r="W20" s="69">
        <v>18</v>
      </c>
      <c r="X20" s="69">
        <v>27</v>
      </c>
      <c r="Y20" s="9">
        <f t="shared" si="3"/>
        <v>50</v>
      </c>
      <c r="Z20" s="68">
        <v>7</v>
      </c>
      <c r="AA20" s="68">
        <v>18</v>
      </c>
      <c r="AB20" s="68">
        <v>2</v>
      </c>
      <c r="AC20" s="68">
        <v>0</v>
      </c>
      <c r="AD20" s="69">
        <v>3</v>
      </c>
      <c r="AE20" s="69">
        <v>3</v>
      </c>
      <c r="AF20" s="9">
        <f t="shared" si="4"/>
        <v>0</v>
      </c>
      <c r="AG20" s="68">
        <v>0</v>
      </c>
      <c r="AH20" s="68">
        <v>0</v>
      </c>
      <c r="AI20" s="68">
        <v>0</v>
      </c>
      <c r="AJ20" s="68">
        <v>3</v>
      </c>
      <c r="AK20" s="67">
        <v>23</v>
      </c>
      <c r="AL20" s="67">
        <v>29</v>
      </c>
      <c r="AM20" s="9">
        <f t="shared" si="5"/>
        <v>26.086956521739129</v>
      </c>
      <c r="AN20" s="68">
        <v>7</v>
      </c>
      <c r="AO20" s="68">
        <v>18</v>
      </c>
      <c r="AP20" s="68">
        <v>2</v>
      </c>
      <c r="AQ20" s="68">
        <v>2</v>
      </c>
      <c r="AR20" s="67">
        <v>4</v>
      </c>
      <c r="AS20" s="67">
        <v>0</v>
      </c>
      <c r="AT20" s="9">
        <f t="shared" si="6"/>
        <v>-100</v>
      </c>
      <c r="AU20" s="67">
        <v>0</v>
      </c>
      <c r="AV20" s="67">
        <v>0</v>
      </c>
      <c r="AW20" s="67">
        <v>0</v>
      </c>
      <c r="AX20" s="67">
        <v>0</v>
      </c>
    </row>
    <row r="21" spans="1:50" ht="27.75" customHeight="1" x14ac:dyDescent="0.2">
      <c r="A21" s="18" t="s">
        <v>59</v>
      </c>
      <c r="B21" s="66">
        <v>15</v>
      </c>
      <c r="C21" s="67">
        <v>37</v>
      </c>
      <c r="D21" s="9">
        <f t="shared" si="0"/>
        <v>146.66666666666666</v>
      </c>
      <c r="E21" s="68">
        <v>8</v>
      </c>
      <c r="F21" s="68">
        <v>24</v>
      </c>
      <c r="G21" s="68">
        <v>4</v>
      </c>
      <c r="H21" s="68">
        <v>1</v>
      </c>
      <c r="I21" s="67">
        <v>0</v>
      </c>
      <c r="J21" s="67">
        <v>0</v>
      </c>
      <c r="K21" s="9" t="str">
        <f t="shared" si="1"/>
        <v/>
      </c>
      <c r="L21" s="68">
        <v>0</v>
      </c>
      <c r="M21" s="68">
        <v>0</v>
      </c>
      <c r="N21" s="68">
        <v>0</v>
      </c>
      <c r="O21" s="68">
        <v>0</v>
      </c>
      <c r="P21" s="67">
        <v>0</v>
      </c>
      <c r="Q21" s="67">
        <v>0</v>
      </c>
      <c r="R21" s="9" t="str">
        <f t="shared" si="2"/>
        <v/>
      </c>
      <c r="S21" s="68">
        <v>0</v>
      </c>
      <c r="T21" s="68">
        <v>0</v>
      </c>
      <c r="U21" s="68">
        <v>0</v>
      </c>
      <c r="V21" s="68">
        <v>0</v>
      </c>
      <c r="W21" s="69">
        <v>15</v>
      </c>
      <c r="X21" s="69">
        <v>33</v>
      </c>
      <c r="Y21" s="9">
        <f t="shared" si="3"/>
        <v>120</v>
      </c>
      <c r="Z21" s="68">
        <v>8</v>
      </c>
      <c r="AA21" s="68">
        <v>23</v>
      </c>
      <c r="AB21" s="68">
        <v>2</v>
      </c>
      <c r="AC21" s="68">
        <v>0</v>
      </c>
      <c r="AD21" s="69">
        <v>1</v>
      </c>
      <c r="AE21" s="69">
        <v>5</v>
      </c>
      <c r="AF21" s="9">
        <f t="shared" si="4"/>
        <v>400</v>
      </c>
      <c r="AG21" s="68">
        <v>1</v>
      </c>
      <c r="AH21" s="68">
        <v>3</v>
      </c>
      <c r="AI21" s="68">
        <v>0</v>
      </c>
      <c r="AJ21" s="68">
        <v>1</v>
      </c>
      <c r="AK21" s="67">
        <v>15</v>
      </c>
      <c r="AL21" s="67">
        <v>38</v>
      </c>
      <c r="AM21" s="9">
        <f t="shared" si="5"/>
        <v>153.33333333333334</v>
      </c>
      <c r="AN21" s="68">
        <v>9</v>
      </c>
      <c r="AO21" s="68">
        <v>26</v>
      </c>
      <c r="AP21" s="68">
        <v>2</v>
      </c>
      <c r="AQ21" s="68">
        <v>1</v>
      </c>
      <c r="AR21" s="67">
        <v>0</v>
      </c>
      <c r="AS21" s="67">
        <v>0</v>
      </c>
      <c r="AT21" s="9" t="str">
        <f t="shared" si="6"/>
        <v/>
      </c>
      <c r="AU21" s="67">
        <v>0</v>
      </c>
      <c r="AV21" s="67">
        <v>0</v>
      </c>
      <c r="AW21" s="67">
        <v>0</v>
      </c>
      <c r="AX21" s="67">
        <v>0</v>
      </c>
    </row>
    <row r="22" spans="1:50" ht="27.75" customHeight="1" x14ac:dyDescent="0.2">
      <c r="A22" s="6" t="s">
        <v>121</v>
      </c>
      <c r="B22" s="66">
        <v>38</v>
      </c>
      <c r="C22" s="67">
        <v>46</v>
      </c>
      <c r="D22" s="9">
        <f t="shared" si="0"/>
        <v>21.05263157894737</v>
      </c>
      <c r="E22" s="68">
        <v>8</v>
      </c>
      <c r="F22" s="68">
        <v>29</v>
      </c>
      <c r="G22" s="68">
        <v>5</v>
      </c>
      <c r="H22" s="68">
        <v>4</v>
      </c>
      <c r="I22" s="67">
        <v>2</v>
      </c>
      <c r="J22" s="67">
        <v>0</v>
      </c>
      <c r="K22" s="9">
        <f t="shared" si="1"/>
        <v>-100</v>
      </c>
      <c r="L22" s="68">
        <v>0</v>
      </c>
      <c r="M22" s="68">
        <v>0</v>
      </c>
      <c r="N22" s="68">
        <v>0</v>
      </c>
      <c r="O22" s="68">
        <v>0</v>
      </c>
      <c r="P22" s="67">
        <v>0</v>
      </c>
      <c r="Q22" s="67">
        <v>0</v>
      </c>
      <c r="R22" s="9" t="str">
        <f t="shared" si="2"/>
        <v/>
      </c>
      <c r="S22" s="68">
        <v>0</v>
      </c>
      <c r="T22" s="68">
        <v>0</v>
      </c>
      <c r="U22" s="68">
        <v>0</v>
      </c>
      <c r="V22" s="68">
        <v>0</v>
      </c>
      <c r="W22" s="69">
        <v>49</v>
      </c>
      <c r="X22" s="69">
        <v>59</v>
      </c>
      <c r="Y22" s="9">
        <f t="shared" si="3"/>
        <v>20.408163265306122</v>
      </c>
      <c r="Z22" s="68">
        <v>10</v>
      </c>
      <c r="AA22" s="68">
        <v>33</v>
      </c>
      <c r="AB22" s="68">
        <v>14</v>
      </c>
      <c r="AC22" s="68">
        <v>2</v>
      </c>
      <c r="AD22" s="67">
        <v>1</v>
      </c>
      <c r="AE22" s="67">
        <v>3</v>
      </c>
      <c r="AF22" s="9">
        <f t="shared" si="4"/>
        <v>200</v>
      </c>
      <c r="AG22" s="68">
        <v>0</v>
      </c>
      <c r="AH22" s="68">
        <v>3</v>
      </c>
      <c r="AI22" s="68">
        <v>0</v>
      </c>
      <c r="AJ22" s="68">
        <v>0</v>
      </c>
      <c r="AK22" s="67">
        <v>47</v>
      </c>
      <c r="AL22" s="67">
        <v>58</v>
      </c>
      <c r="AM22" s="9">
        <f t="shared" si="5"/>
        <v>23.404255319148938</v>
      </c>
      <c r="AN22" s="68">
        <v>10</v>
      </c>
      <c r="AO22" s="68">
        <v>32</v>
      </c>
      <c r="AP22" s="68">
        <v>13</v>
      </c>
      <c r="AQ22" s="68">
        <v>3</v>
      </c>
      <c r="AR22" s="67">
        <v>0</v>
      </c>
      <c r="AS22" s="67">
        <v>0</v>
      </c>
      <c r="AT22" s="9" t="str">
        <f t="shared" si="6"/>
        <v/>
      </c>
      <c r="AU22" s="67">
        <v>0</v>
      </c>
      <c r="AV22" s="67">
        <v>0</v>
      </c>
      <c r="AW22" s="67">
        <v>0</v>
      </c>
      <c r="AX22" s="67">
        <v>0</v>
      </c>
    </row>
    <row r="23" spans="1:50" ht="27.75" customHeight="1" x14ac:dyDescent="0.2">
      <c r="A23" s="6" t="s">
        <v>122</v>
      </c>
      <c r="B23" s="67">
        <v>70</v>
      </c>
      <c r="C23" s="67">
        <v>111</v>
      </c>
      <c r="D23" s="9">
        <f t="shared" si="0"/>
        <v>58.571428571428569</v>
      </c>
      <c r="E23" s="68">
        <v>8</v>
      </c>
      <c r="F23" s="68">
        <v>60</v>
      </c>
      <c r="G23" s="68">
        <v>28</v>
      </c>
      <c r="H23" s="68">
        <v>14</v>
      </c>
      <c r="I23" s="68">
        <v>28</v>
      </c>
      <c r="J23" s="68">
        <v>32</v>
      </c>
      <c r="K23" s="9">
        <f t="shared" si="1"/>
        <v>14.285714285714286</v>
      </c>
      <c r="L23" s="68">
        <v>0</v>
      </c>
      <c r="M23" s="68">
        <v>7</v>
      </c>
      <c r="N23" s="68">
        <v>11</v>
      </c>
      <c r="O23" s="68">
        <v>13</v>
      </c>
      <c r="P23" s="68">
        <v>0</v>
      </c>
      <c r="Q23" s="68">
        <v>0</v>
      </c>
      <c r="R23" s="9" t="str">
        <f t="shared" si="2"/>
        <v/>
      </c>
      <c r="S23" s="68">
        <v>0</v>
      </c>
      <c r="T23" s="68">
        <v>0</v>
      </c>
      <c r="U23" s="68">
        <v>0</v>
      </c>
      <c r="V23" s="68">
        <v>0</v>
      </c>
      <c r="W23" s="67">
        <v>795</v>
      </c>
      <c r="X23" s="67">
        <v>1043</v>
      </c>
      <c r="Y23" s="9">
        <f t="shared" si="3"/>
        <v>31.19496855345912</v>
      </c>
      <c r="Z23" s="68">
        <v>172</v>
      </c>
      <c r="AA23" s="68">
        <v>626</v>
      </c>
      <c r="AB23" s="68">
        <v>193</v>
      </c>
      <c r="AC23" s="68">
        <v>51</v>
      </c>
      <c r="AD23" s="67">
        <v>75</v>
      </c>
      <c r="AE23" s="67">
        <v>161</v>
      </c>
      <c r="AF23" s="9">
        <f t="shared" si="4"/>
        <v>114.66666666666667</v>
      </c>
      <c r="AG23" s="68">
        <v>6</v>
      </c>
      <c r="AH23" s="68">
        <v>73</v>
      </c>
      <c r="AI23" s="68">
        <v>46</v>
      </c>
      <c r="AJ23" s="68">
        <v>35</v>
      </c>
      <c r="AK23" s="67">
        <v>850</v>
      </c>
      <c r="AL23" s="67">
        <v>1218</v>
      </c>
      <c r="AM23" s="9">
        <f t="shared" si="5"/>
        <v>43.294117647058826</v>
      </c>
      <c r="AN23" s="68">
        <v>178</v>
      </c>
      <c r="AO23" s="68">
        <v>717</v>
      </c>
      <c r="AP23" s="68">
        <v>238</v>
      </c>
      <c r="AQ23" s="68">
        <v>83</v>
      </c>
      <c r="AR23" s="67">
        <v>37</v>
      </c>
      <c r="AS23" s="67">
        <v>50</v>
      </c>
      <c r="AT23" s="9">
        <f t="shared" si="6"/>
        <v>35.135135135135137</v>
      </c>
      <c r="AU23" s="67">
        <v>1</v>
      </c>
      <c r="AV23" s="67">
        <v>11</v>
      </c>
      <c r="AW23" s="67">
        <v>22</v>
      </c>
      <c r="AX23" s="67">
        <v>16</v>
      </c>
    </row>
    <row r="24" spans="1:50" ht="27.75" customHeight="1" x14ac:dyDescent="0.2">
      <c r="A24" s="18" t="s">
        <v>30</v>
      </c>
      <c r="B24" s="66">
        <v>6</v>
      </c>
      <c r="C24" s="67">
        <v>2</v>
      </c>
      <c r="D24" s="9">
        <f t="shared" si="0"/>
        <v>-66.666666666666671</v>
      </c>
      <c r="E24" s="68">
        <v>0</v>
      </c>
      <c r="F24" s="68">
        <v>2</v>
      </c>
      <c r="G24" s="68">
        <v>0</v>
      </c>
      <c r="H24" s="68">
        <v>0</v>
      </c>
      <c r="I24" s="67">
        <v>0</v>
      </c>
      <c r="J24" s="67">
        <v>0</v>
      </c>
      <c r="K24" s="9" t="str">
        <f t="shared" si="1"/>
        <v/>
      </c>
      <c r="L24" s="68">
        <v>0</v>
      </c>
      <c r="M24" s="68">
        <v>0</v>
      </c>
      <c r="N24" s="68">
        <v>0</v>
      </c>
      <c r="O24" s="68">
        <v>0</v>
      </c>
      <c r="P24" s="67">
        <v>0</v>
      </c>
      <c r="Q24" s="67">
        <v>0</v>
      </c>
      <c r="R24" s="9" t="str">
        <f t="shared" si="2"/>
        <v/>
      </c>
      <c r="S24" s="68">
        <v>0</v>
      </c>
      <c r="T24" s="68">
        <v>0</v>
      </c>
      <c r="U24" s="68">
        <v>0</v>
      </c>
      <c r="V24" s="68">
        <v>0</v>
      </c>
      <c r="W24" s="69">
        <v>6</v>
      </c>
      <c r="X24" s="69">
        <v>2</v>
      </c>
      <c r="Y24" s="9">
        <f t="shared" si="3"/>
        <v>-66.666666666666671</v>
      </c>
      <c r="Z24" s="68">
        <v>0</v>
      </c>
      <c r="AA24" s="68">
        <v>1</v>
      </c>
      <c r="AB24" s="68">
        <v>1</v>
      </c>
      <c r="AC24" s="68">
        <v>0</v>
      </c>
      <c r="AD24" s="69">
        <v>1</v>
      </c>
      <c r="AE24" s="69">
        <v>0</v>
      </c>
      <c r="AF24" s="9">
        <f t="shared" si="4"/>
        <v>-100</v>
      </c>
      <c r="AG24" s="68">
        <v>0</v>
      </c>
      <c r="AH24" s="68">
        <v>0</v>
      </c>
      <c r="AI24" s="68">
        <v>0</v>
      </c>
      <c r="AJ24" s="68">
        <v>0</v>
      </c>
      <c r="AK24" s="67">
        <v>7</v>
      </c>
      <c r="AL24" s="67">
        <v>3</v>
      </c>
      <c r="AM24" s="9">
        <f t="shared" si="5"/>
        <v>-57.142857142857146</v>
      </c>
      <c r="AN24" s="68">
        <v>0</v>
      </c>
      <c r="AO24" s="68">
        <v>2</v>
      </c>
      <c r="AP24" s="68">
        <v>1</v>
      </c>
      <c r="AQ24" s="68">
        <v>0</v>
      </c>
      <c r="AR24" s="67">
        <v>1</v>
      </c>
      <c r="AS24" s="67">
        <v>0</v>
      </c>
      <c r="AT24" s="9">
        <f t="shared" si="6"/>
        <v>-100</v>
      </c>
      <c r="AU24" s="67">
        <v>0</v>
      </c>
      <c r="AV24" s="67">
        <v>0</v>
      </c>
      <c r="AW24" s="67">
        <v>0</v>
      </c>
      <c r="AX24" s="67">
        <v>0</v>
      </c>
    </row>
    <row r="25" spans="1:50" ht="25.5" customHeight="1" x14ac:dyDescent="0.2">
      <c r="A25" s="19" t="s">
        <v>31</v>
      </c>
      <c r="B25" s="66">
        <v>1</v>
      </c>
      <c r="C25" s="67">
        <v>1</v>
      </c>
      <c r="D25" s="9">
        <f t="shared" si="0"/>
        <v>0</v>
      </c>
      <c r="E25" s="68">
        <v>0</v>
      </c>
      <c r="F25" s="68">
        <v>1</v>
      </c>
      <c r="G25" s="68">
        <v>0</v>
      </c>
      <c r="H25" s="68">
        <v>0</v>
      </c>
      <c r="I25" s="67">
        <v>0</v>
      </c>
      <c r="J25" s="67">
        <v>0</v>
      </c>
      <c r="K25" s="9" t="str">
        <f t="shared" si="1"/>
        <v/>
      </c>
      <c r="L25" s="68">
        <v>0</v>
      </c>
      <c r="M25" s="68">
        <v>0</v>
      </c>
      <c r="N25" s="68">
        <v>0</v>
      </c>
      <c r="O25" s="68">
        <v>0</v>
      </c>
      <c r="P25" s="67">
        <v>0</v>
      </c>
      <c r="Q25" s="67">
        <v>0</v>
      </c>
      <c r="R25" s="9" t="str">
        <f t="shared" si="2"/>
        <v/>
      </c>
      <c r="S25" s="68">
        <v>0</v>
      </c>
      <c r="T25" s="68">
        <v>0</v>
      </c>
      <c r="U25" s="68">
        <v>0</v>
      </c>
      <c r="V25" s="68">
        <v>0</v>
      </c>
      <c r="W25" s="69">
        <v>1</v>
      </c>
      <c r="X25" s="69">
        <v>1</v>
      </c>
      <c r="Y25" s="9">
        <f t="shared" si="3"/>
        <v>0</v>
      </c>
      <c r="Z25" s="68">
        <v>0</v>
      </c>
      <c r="AA25" s="68">
        <v>1</v>
      </c>
      <c r="AB25" s="68">
        <v>0</v>
      </c>
      <c r="AC25" s="68">
        <v>0</v>
      </c>
      <c r="AD25" s="67">
        <v>1</v>
      </c>
      <c r="AE25" s="69">
        <v>0</v>
      </c>
      <c r="AF25" s="9">
        <f t="shared" si="4"/>
        <v>-100</v>
      </c>
      <c r="AG25" s="68">
        <v>0</v>
      </c>
      <c r="AH25" s="68">
        <v>0</v>
      </c>
      <c r="AI25" s="68">
        <v>0</v>
      </c>
      <c r="AJ25" s="68">
        <v>0</v>
      </c>
      <c r="AK25" s="67">
        <v>1</v>
      </c>
      <c r="AL25" s="67">
        <v>2</v>
      </c>
      <c r="AM25" s="9">
        <f t="shared" si="5"/>
        <v>100</v>
      </c>
      <c r="AN25" s="68">
        <v>0</v>
      </c>
      <c r="AO25" s="68">
        <v>2</v>
      </c>
      <c r="AP25" s="68">
        <v>0</v>
      </c>
      <c r="AQ25" s="68">
        <v>0</v>
      </c>
      <c r="AR25" s="67">
        <v>0</v>
      </c>
      <c r="AS25" s="67">
        <v>0</v>
      </c>
      <c r="AT25" s="9" t="str">
        <f t="shared" si="6"/>
        <v/>
      </c>
      <c r="AU25" s="67">
        <v>0</v>
      </c>
      <c r="AV25" s="67">
        <v>0</v>
      </c>
      <c r="AW25" s="67">
        <v>0</v>
      </c>
      <c r="AX25" s="67">
        <v>0</v>
      </c>
    </row>
    <row r="26" spans="1:50" ht="25.5" customHeight="1" x14ac:dyDescent="0.2">
      <c r="A26" s="19" t="s">
        <v>32</v>
      </c>
      <c r="B26" s="66">
        <v>2</v>
      </c>
      <c r="C26" s="66">
        <v>3</v>
      </c>
      <c r="D26" s="9">
        <f t="shared" si="0"/>
        <v>50</v>
      </c>
      <c r="E26" s="68">
        <v>0</v>
      </c>
      <c r="F26" s="68">
        <v>2</v>
      </c>
      <c r="G26" s="68">
        <v>1</v>
      </c>
      <c r="H26" s="68">
        <v>0</v>
      </c>
      <c r="I26" s="67">
        <v>0</v>
      </c>
      <c r="J26" s="67">
        <v>0</v>
      </c>
      <c r="K26" s="9" t="str">
        <f t="shared" si="1"/>
        <v/>
      </c>
      <c r="L26" s="68">
        <v>0</v>
      </c>
      <c r="M26" s="68">
        <v>0</v>
      </c>
      <c r="N26" s="68">
        <v>0</v>
      </c>
      <c r="O26" s="68">
        <v>0</v>
      </c>
      <c r="P26" s="67">
        <v>0</v>
      </c>
      <c r="Q26" s="67">
        <v>0</v>
      </c>
      <c r="R26" s="9" t="str">
        <f t="shared" si="2"/>
        <v/>
      </c>
      <c r="S26" s="68">
        <v>0</v>
      </c>
      <c r="T26" s="68">
        <v>0</v>
      </c>
      <c r="U26" s="68">
        <v>0</v>
      </c>
      <c r="V26" s="68">
        <v>0</v>
      </c>
      <c r="W26" s="69">
        <v>0</v>
      </c>
      <c r="X26" s="69">
        <v>0</v>
      </c>
      <c r="Y26" s="9" t="str">
        <f t="shared" si="3"/>
        <v/>
      </c>
      <c r="Z26" s="68">
        <v>0</v>
      </c>
      <c r="AA26" s="68">
        <v>0</v>
      </c>
      <c r="AB26" s="68">
        <v>0</v>
      </c>
      <c r="AC26" s="68">
        <v>0</v>
      </c>
      <c r="AD26" s="69">
        <v>0</v>
      </c>
      <c r="AE26" s="69">
        <v>0</v>
      </c>
      <c r="AF26" s="9" t="str">
        <f t="shared" si="4"/>
        <v/>
      </c>
      <c r="AG26" s="68">
        <v>0</v>
      </c>
      <c r="AH26" s="68">
        <v>0</v>
      </c>
      <c r="AI26" s="68">
        <v>0</v>
      </c>
      <c r="AJ26" s="68">
        <v>0</v>
      </c>
      <c r="AK26" s="67">
        <v>0</v>
      </c>
      <c r="AL26" s="67">
        <v>0</v>
      </c>
      <c r="AM26" s="9" t="str">
        <f t="shared" si="5"/>
        <v/>
      </c>
      <c r="AN26" s="68">
        <v>0</v>
      </c>
      <c r="AO26" s="68">
        <v>0</v>
      </c>
      <c r="AP26" s="68">
        <v>0</v>
      </c>
      <c r="AQ26" s="68">
        <v>0</v>
      </c>
      <c r="AR26" s="67">
        <v>0</v>
      </c>
      <c r="AS26" s="67">
        <v>0</v>
      </c>
      <c r="AT26" s="9" t="str">
        <f t="shared" si="6"/>
        <v/>
      </c>
      <c r="AU26" s="67">
        <v>0</v>
      </c>
      <c r="AV26" s="67">
        <v>0</v>
      </c>
      <c r="AW26" s="67">
        <v>0</v>
      </c>
      <c r="AX26" s="67">
        <v>0</v>
      </c>
    </row>
    <row r="27" spans="1:50" ht="25.5" customHeight="1" x14ac:dyDescent="0.2">
      <c r="A27" s="19" t="s">
        <v>60</v>
      </c>
      <c r="B27" s="66">
        <v>13</v>
      </c>
      <c r="C27" s="66">
        <v>13</v>
      </c>
      <c r="D27" s="9">
        <f t="shared" ref="D27" si="7">IF(B27=0,"",(C27-B27)*100/B27)</f>
        <v>0</v>
      </c>
      <c r="E27" s="68">
        <v>3</v>
      </c>
      <c r="F27" s="68">
        <v>10</v>
      </c>
      <c r="G27" s="68">
        <v>0</v>
      </c>
      <c r="H27" s="68">
        <v>0</v>
      </c>
      <c r="I27" s="67">
        <v>0</v>
      </c>
      <c r="J27" s="67">
        <v>0</v>
      </c>
      <c r="K27" s="9" t="str">
        <f t="shared" ref="K27" si="8">IF(I27=0,"",(J27-I27)*100/I27)</f>
        <v/>
      </c>
      <c r="L27" s="68">
        <v>0</v>
      </c>
      <c r="M27" s="68">
        <v>0</v>
      </c>
      <c r="N27" s="68">
        <v>0</v>
      </c>
      <c r="O27" s="68">
        <v>0</v>
      </c>
      <c r="P27" s="67">
        <v>0</v>
      </c>
      <c r="Q27" s="67">
        <v>0</v>
      </c>
      <c r="R27" s="9" t="str">
        <f t="shared" ref="R27" si="9">IF(P27=0,"",(Q27-P27)*100/P27)</f>
        <v/>
      </c>
      <c r="S27" s="68">
        <v>0</v>
      </c>
      <c r="T27" s="68">
        <v>0</v>
      </c>
      <c r="U27" s="68">
        <v>0</v>
      </c>
      <c r="V27" s="68">
        <v>0</v>
      </c>
      <c r="W27" s="69">
        <v>12</v>
      </c>
      <c r="X27" s="69">
        <v>1</v>
      </c>
      <c r="Y27" s="9">
        <f t="shared" ref="Y27" si="10">IF(W27=0,"",(X27-W27)*100/W27)</f>
        <v>-91.666666666666671</v>
      </c>
      <c r="Z27" s="68">
        <v>0</v>
      </c>
      <c r="AA27" s="68">
        <v>1</v>
      </c>
      <c r="AB27" s="68">
        <v>0</v>
      </c>
      <c r="AC27" s="68">
        <v>0</v>
      </c>
      <c r="AD27" s="69">
        <v>2</v>
      </c>
      <c r="AE27" s="69">
        <v>1</v>
      </c>
      <c r="AF27" s="9">
        <f t="shared" ref="AF27" si="11">IF(AD27=0,"",(AE27-AD27)*100/AD27)</f>
        <v>-50</v>
      </c>
      <c r="AG27" s="68">
        <v>0</v>
      </c>
      <c r="AH27" s="68">
        <v>1</v>
      </c>
      <c r="AI27" s="68">
        <v>0</v>
      </c>
      <c r="AJ27" s="68">
        <v>0</v>
      </c>
      <c r="AK27" s="67">
        <v>11</v>
      </c>
      <c r="AL27" s="67">
        <v>3</v>
      </c>
      <c r="AM27" s="9">
        <f t="shared" ref="AM27" si="12">IF(AK27=0,"",(AL27-AK27)*100/AK27)</f>
        <v>-72.727272727272734</v>
      </c>
      <c r="AN27" s="68">
        <v>0</v>
      </c>
      <c r="AO27" s="68">
        <v>3</v>
      </c>
      <c r="AP27" s="68">
        <v>0</v>
      </c>
      <c r="AQ27" s="68">
        <v>0</v>
      </c>
      <c r="AR27" s="67">
        <v>0</v>
      </c>
      <c r="AS27" s="67">
        <v>0</v>
      </c>
      <c r="AT27" s="9" t="str">
        <f t="shared" ref="AT27" si="13">IF(AR27=0,"",(AS27-AR27)*100/AR27)</f>
        <v/>
      </c>
      <c r="AU27" s="67">
        <v>0</v>
      </c>
      <c r="AV27" s="67">
        <v>0</v>
      </c>
      <c r="AW27" s="67">
        <v>0</v>
      </c>
      <c r="AX27" s="67">
        <v>0</v>
      </c>
    </row>
  </sheetData>
  <mergeCells count="15">
    <mergeCell ref="A4:A5"/>
    <mergeCell ref="AU4:AX4"/>
    <mergeCell ref="B4:D4"/>
    <mergeCell ref="E4:H4"/>
    <mergeCell ref="I4:K4"/>
    <mergeCell ref="L4:O4"/>
    <mergeCell ref="P4:R4"/>
    <mergeCell ref="S4:V4"/>
    <mergeCell ref="W4:Y4"/>
    <mergeCell ref="Z4:AC4"/>
    <mergeCell ref="AD4:AF4"/>
    <mergeCell ref="AG4:AJ4"/>
    <mergeCell ref="AK4:AM4"/>
    <mergeCell ref="AN4:AQ4"/>
    <mergeCell ref="AR4:AT4"/>
  </mergeCells>
  <pageMargins left="0.70866141732283472" right="0.70866141732283472" top="0.74803149606299213" bottom="0.74803149606299213" header="0.31496062992125984" footer="0.31496062992125984"/>
  <pageSetup paperSize="9" scale="46" fitToWidth="2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Лист1!Область_печати</vt:lpstr>
      <vt:lpstr>Лист2!Область_печати</vt:lpstr>
      <vt:lpstr>Лист4!Область_печати</vt:lpstr>
      <vt:lpstr>Лист7!Область_печати</vt:lpstr>
    </vt:vector>
  </TitlesOfParts>
  <Company>KPSISU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Аналитика 1-Е 2020</dc:title>
  <dc:creator>Марат Акбаев</dc:creator>
  <dc:description>UR_900;19;01.01.2020;31.01.2020</dc:description>
  <cp:lastModifiedBy>Жансерик Бейсенов</cp:lastModifiedBy>
  <cp:lastPrinted>2020-01-28T09:53:35Z</cp:lastPrinted>
  <dcterms:created xsi:type="dcterms:W3CDTF">2009-06-01T09:54:05Z</dcterms:created>
  <dcterms:modified xsi:type="dcterms:W3CDTF">2020-02-12T05:40:41Z</dcterms:modified>
</cp:coreProperties>
</file>